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5B1113AD-0BE3-4C31-84E9-88190BDFBEC9}" xr6:coauthVersionLast="47" xr6:coauthVersionMax="47" xr10:uidLastSave="{00000000-0000-0000-0000-000000000000}"/>
  <bookViews>
    <workbookView xWindow="-120" yWindow="-120" windowWidth="29040" windowHeight="15840" tabRatio="844" activeTab="5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7" i="8" l="1"/>
  <c r="D18" i="8"/>
  <c r="F18" i="8" s="1"/>
  <c r="D19" i="8"/>
  <c r="F19" i="8" s="1"/>
  <c r="D20" i="8"/>
  <c r="D21" i="8"/>
  <c r="D22" i="8"/>
  <c r="F22" i="8" s="1"/>
  <c r="D23" i="8"/>
  <c r="F23" i="8" s="1"/>
  <c r="D24" i="8"/>
  <c r="D25" i="8"/>
  <c r="F25" i="8" s="1"/>
  <c r="D26" i="8"/>
  <c r="F26" i="8" s="1"/>
  <c r="D27" i="8"/>
  <c r="F27" i="8" s="1"/>
  <c r="D28" i="8"/>
  <c r="F28" i="8" s="1"/>
  <c r="D29" i="8"/>
  <c r="F29" i="8" s="1"/>
  <c r="D30" i="8"/>
  <c r="F30" i="8" s="1"/>
  <c r="D31" i="8"/>
  <c r="F31" i="8" s="1"/>
  <c r="D32" i="8"/>
  <c r="D33" i="8"/>
  <c r="F33" i="8" s="1"/>
  <c r="D34" i="8"/>
  <c r="C37" i="12"/>
  <c r="D34" i="12"/>
  <c r="F34" i="12" s="1"/>
  <c r="D33" i="12"/>
  <c r="F33" i="12" s="1"/>
  <c r="F32" i="12"/>
  <c r="D32" i="12"/>
  <c r="D31" i="12"/>
  <c r="F31" i="12" s="1"/>
  <c r="F30" i="12"/>
  <c r="D30" i="12"/>
  <c r="D29" i="12"/>
  <c r="F29" i="12" s="1"/>
  <c r="F28" i="12"/>
  <c r="D28" i="12"/>
  <c r="D27" i="12"/>
  <c r="F27" i="12" s="1"/>
  <c r="D26" i="12"/>
  <c r="F26" i="12" s="1"/>
  <c r="D25" i="12"/>
  <c r="F25" i="12" s="1"/>
  <c r="F24" i="12"/>
  <c r="D24" i="12"/>
  <c r="D23" i="12"/>
  <c r="F23" i="12" s="1"/>
  <c r="F22" i="12"/>
  <c r="D22" i="12"/>
  <c r="D21" i="12"/>
  <c r="F21" i="12" s="1"/>
  <c r="F20" i="12"/>
  <c r="D20" i="12"/>
  <c r="D19" i="12"/>
  <c r="F19" i="12" s="1"/>
  <c r="D18" i="12"/>
  <c r="F18" i="12" s="1"/>
  <c r="D17" i="12"/>
  <c r="F17" i="12" s="1"/>
  <c r="F16" i="12"/>
  <c r="D16" i="12"/>
  <c r="D15" i="12"/>
  <c r="F15" i="12" s="1"/>
  <c r="F14" i="12"/>
  <c r="D14" i="12"/>
  <c r="D13" i="12"/>
  <c r="F13" i="12" s="1"/>
  <c r="F12" i="12"/>
  <c r="D12" i="12"/>
  <c r="D11" i="12"/>
  <c r="F11" i="12" s="1"/>
  <c r="D10" i="12"/>
  <c r="F10" i="12" s="1"/>
  <c r="D9" i="12"/>
  <c r="F9" i="12" s="1"/>
  <c r="F8" i="12"/>
  <c r="D8" i="12"/>
  <c r="D7" i="12"/>
  <c r="F7" i="12" s="1"/>
  <c r="F6" i="12"/>
  <c r="D6" i="12"/>
  <c r="D5" i="12"/>
  <c r="F5" i="12" s="1"/>
  <c r="F4" i="12"/>
  <c r="D4" i="12"/>
  <c r="C37" i="11"/>
  <c r="D34" i="11"/>
  <c r="F34" i="11" s="1"/>
  <c r="D33" i="11"/>
  <c r="F33" i="11" s="1"/>
  <c r="D32" i="11"/>
  <c r="F32" i="11" s="1"/>
  <c r="D31" i="11"/>
  <c r="F31" i="11" s="1"/>
  <c r="D30" i="11"/>
  <c r="F30" i="11" s="1"/>
  <c r="D29" i="11"/>
  <c r="F29" i="11" s="1"/>
  <c r="D28" i="11"/>
  <c r="F28" i="11" s="1"/>
  <c r="D27" i="11"/>
  <c r="F27" i="11" s="1"/>
  <c r="D26" i="11"/>
  <c r="F26" i="11" s="1"/>
  <c r="D25" i="11"/>
  <c r="F25" i="11" s="1"/>
  <c r="D24" i="11"/>
  <c r="F24" i="11" s="1"/>
  <c r="D23" i="11"/>
  <c r="F23" i="11" s="1"/>
  <c r="D22" i="11"/>
  <c r="F22" i="11" s="1"/>
  <c r="D21" i="11"/>
  <c r="F21" i="11" s="1"/>
  <c r="D20" i="11"/>
  <c r="F20" i="11" s="1"/>
  <c r="D19" i="11"/>
  <c r="F19" i="11" s="1"/>
  <c r="D18" i="11"/>
  <c r="F18" i="11" s="1"/>
  <c r="D17" i="11"/>
  <c r="F17" i="11" s="1"/>
  <c r="D16" i="11"/>
  <c r="F16" i="11" s="1"/>
  <c r="D15" i="11"/>
  <c r="F15" i="11" s="1"/>
  <c r="D14" i="11"/>
  <c r="F14" i="11" s="1"/>
  <c r="D13" i="11"/>
  <c r="F13" i="11" s="1"/>
  <c r="D12" i="11"/>
  <c r="F12" i="11" s="1"/>
  <c r="D11" i="11"/>
  <c r="F11" i="11" s="1"/>
  <c r="D10" i="11"/>
  <c r="F10" i="11" s="1"/>
  <c r="D9" i="11"/>
  <c r="F9" i="11" s="1"/>
  <c r="D8" i="11"/>
  <c r="F8" i="11" s="1"/>
  <c r="D7" i="11"/>
  <c r="F7" i="11" s="1"/>
  <c r="D6" i="11"/>
  <c r="F6" i="11" s="1"/>
  <c r="D5" i="11"/>
  <c r="F4" i="11"/>
  <c r="D4" i="11"/>
  <c r="C37" i="10"/>
  <c r="D34" i="10"/>
  <c r="F34" i="10" s="1"/>
  <c r="D33" i="10"/>
  <c r="F33" i="10" s="1"/>
  <c r="D32" i="10"/>
  <c r="F32" i="10" s="1"/>
  <c r="D31" i="10"/>
  <c r="F31" i="10" s="1"/>
  <c r="D30" i="10"/>
  <c r="F30" i="10" s="1"/>
  <c r="D29" i="10"/>
  <c r="F29" i="10" s="1"/>
  <c r="D28" i="10"/>
  <c r="F28" i="10" s="1"/>
  <c r="D27" i="10"/>
  <c r="F27" i="10" s="1"/>
  <c r="D26" i="10"/>
  <c r="F26" i="10" s="1"/>
  <c r="D25" i="10"/>
  <c r="F25" i="10" s="1"/>
  <c r="D24" i="10"/>
  <c r="F24" i="10" s="1"/>
  <c r="D23" i="10"/>
  <c r="F23" i="10" s="1"/>
  <c r="D22" i="10"/>
  <c r="F22" i="10" s="1"/>
  <c r="D21" i="10"/>
  <c r="F21" i="10" s="1"/>
  <c r="D20" i="10"/>
  <c r="F20" i="10" s="1"/>
  <c r="D19" i="10"/>
  <c r="F19" i="10" s="1"/>
  <c r="D18" i="10"/>
  <c r="F18" i="10" s="1"/>
  <c r="D17" i="10"/>
  <c r="F17" i="10" s="1"/>
  <c r="D16" i="10"/>
  <c r="F16" i="10" s="1"/>
  <c r="D15" i="10"/>
  <c r="F15" i="10" s="1"/>
  <c r="D14" i="10"/>
  <c r="F14" i="10" s="1"/>
  <c r="D13" i="10"/>
  <c r="F13" i="10" s="1"/>
  <c r="D12" i="10"/>
  <c r="F12" i="10" s="1"/>
  <c r="D11" i="10"/>
  <c r="F11" i="10" s="1"/>
  <c r="D10" i="10"/>
  <c r="F10" i="10" s="1"/>
  <c r="D9" i="10"/>
  <c r="F9" i="10" s="1"/>
  <c r="D8" i="10"/>
  <c r="F8" i="10" s="1"/>
  <c r="D7" i="10"/>
  <c r="F7" i="10" s="1"/>
  <c r="D6" i="10"/>
  <c r="F6" i="10" s="1"/>
  <c r="D5" i="10"/>
  <c r="F5" i="10" s="1"/>
  <c r="D4" i="10"/>
  <c r="F4" i="10" s="1"/>
  <c r="F8" i="9"/>
  <c r="F32" i="9"/>
  <c r="F4" i="9"/>
  <c r="F34" i="8"/>
  <c r="F5" i="8"/>
  <c r="F7" i="8"/>
  <c r="F9" i="8"/>
  <c r="F11" i="8"/>
  <c r="F13" i="8"/>
  <c r="F15" i="8"/>
  <c r="F17" i="8"/>
  <c r="F20" i="8"/>
  <c r="F21" i="8"/>
  <c r="F24" i="8"/>
  <c r="F32" i="8"/>
  <c r="F4" i="8"/>
  <c r="C37" i="9"/>
  <c r="D34" i="9"/>
  <c r="F34" i="9" s="1"/>
  <c r="D33" i="9"/>
  <c r="F33" i="9" s="1"/>
  <c r="D32" i="9"/>
  <c r="D31" i="9"/>
  <c r="F31" i="9" s="1"/>
  <c r="D30" i="9"/>
  <c r="F30" i="9" s="1"/>
  <c r="D29" i="9"/>
  <c r="F29" i="9" s="1"/>
  <c r="D28" i="9"/>
  <c r="F28" i="9" s="1"/>
  <c r="D27" i="9"/>
  <c r="F27" i="9" s="1"/>
  <c r="D26" i="9"/>
  <c r="F26" i="9" s="1"/>
  <c r="D25" i="9"/>
  <c r="F25" i="9" s="1"/>
  <c r="D24" i="9"/>
  <c r="F24" i="9" s="1"/>
  <c r="D23" i="9"/>
  <c r="F23" i="9" s="1"/>
  <c r="D22" i="9"/>
  <c r="F22" i="9" s="1"/>
  <c r="D21" i="9"/>
  <c r="F21" i="9" s="1"/>
  <c r="D20" i="9"/>
  <c r="F20" i="9" s="1"/>
  <c r="D19" i="9"/>
  <c r="F19" i="9" s="1"/>
  <c r="D18" i="9"/>
  <c r="F18" i="9" s="1"/>
  <c r="D17" i="9"/>
  <c r="F17" i="9" s="1"/>
  <c r="D16" i="9"/>
  <c r="F16" i="9" s="1"/>
  <c r="D15" i="9"/>
  <c r="F15" i="9" s="1"/>
  <c r="D14" i="9"/>
  <c r="F14" i="9" s="1"/>
  <c r="D13" i="9"/>
  <c r="F13" i="9" s="1"/>
  <c r="D12" i="9"/>
  <c r="F12" i="9" s="1"/>
  <c r="D11" i="9"/>
  <c r="F11" i="9" s="1"/>
  <c r="D10" i="9"/>
  <c r="F10" i="9" s="1"/>
  <c r="D9" i="9"/>
  <c r="F9" i="9" s="1"/>
  <c r="D8" i="9"/>
  <c r="D7" i="9"/>
  <c r="F7" i="9" s="1"/>
  <c r="D6" i="9"/>
  <c r="F6" i="9" s="1"/>
  <c r="D5" i="9"/>
  <c r="F5" i="9" s="1"/>
  <c r="D4" i="9"/>
  <c r="C36" i="8"/>
  <c r="D5" i="8"/>
  <c r="D6" i="8"/>
  <c r="F6" i="8" s="1"/>
  <c r="D7" i="8"/>
  <c r="D8" i="8"/>
  <c r="F8" i="8" s="1"/>
  <c r="D9" i="8"/>
  <c r="D10" i="8"/>
  <c r="F10" i="8" s="1"/>
  <c r="D11" i="8"/>
  <c r="D12" i="8"/>
  <c r="F12" i="8" s="1"/>
  <c r="D13" i="8"/>
  <c r="D14" i="8"/>
  <c r="F14" i="8" s="1"/>
  <c r="D15" i="8"/>
  <c r="D16" i="8"/>
  <c r="F16" i="8" s="1"/>
  <c r="D17" i="8"/>
  <c r="AC2" i="19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N34" i="12"/>
  <c r="N34" i="11"/>
  <c r="N34" i="10"/>
  <c r="N34" i="9"/>
  <c r="N34" i="8"/>
  <c r="N34" i="7"/>
  <c r="J36" i="18" l="1"/>
  <c r="J37" i="18" s="1"/>
  <c r="D37" i="9"/>
  <c r="D37" i="11"/>
  <c r="D37" i="10"/>
  <c r="D37" i="12"/>
  <c r="D37" i="8"/>
  <c r="F37" i="8"/>
  <c r="F37" i="12"/>
  <c r="J36" i="12" s="1"/>
  <c r="J37" i="12" s="1"/>
  <c r="F5" i="11"/>
  <c r="F37" i="11" s="1"/>
  <c r="J36" i="11" s="1"/>
  <c r="J37" i="11" s="1"/>
  <c r="F37" i="10"/>
  <c r="J36" i="10" s="1"/>
  <c r="J37" i="10" s="1"/>
  <c r="F37" i="9"/>
  <c r="J36" i="9" s="1"/>
  <c r="J37" i="9" s="1"/>
  <c r="F37" i="19"/>
  <c r="J4" i="19" s="1"/>
  <c r="F37" i="18"/>
  <c r="F37" i="17"/>
  <c r="F37" i="16"/>
  <c r="J4" i="16" s="1"/>
  <c r="F37" i="15"/>
  <c r="F37" i="14"/>
  <c r="J36" i="14" s="1"/>
  <c r="F37" i="13"/>
  <c r="J4" i="18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4" i="10" l="1"/>
  <c r="L36" i="10" s="1"/>
  <c r="N36" i="10" s="1"/>
  <c r="J37" i="14"/>
  <c r="J4" i="15"/>
  <c r="J36" i="15"/>
  <c r="J4" i="11"/>
  <c r="L36" i="11" s="1"/>
  <c r="J4" i="13"/>
  <c r="J36" i="13"/>
  <c r="J4" i="17"/>
  <c r="J36" i="17"/>
  <c r="J37" i="17" s="1"/>
  <c r="J36" i="19"/>
  <c r="J4" i="12"/>
  <c r="L36" i="12" s="1"/>
  <c r="L36" i="18"/>
  <c r="J36" i="16"/>
  <c r="J4" i="8"/>
  <c r="J36" i="8"/>
  <c r="J4" i="9"/>
  <c r="L36" i="9" s="1"/>
  <c r="N36" i="9" s="1"/>
  <c r="J4" i="14"/>
  <c r="L36" i="14" s="1"/>
  <c r="F37" i="7"/>
  <c r="J36" i="7" s="1"/>
  <c r="J37" i="19" l="1"/>
  <c r="L36" i="19"/>
  <c r="J37" i="15"/>
  <c r="L36" i="15"/>
  <c r="J37" i="16"/>
  <c r="L36" i="16"/>
  <c r="L36" i="17"/>
  <c r="J37" i="13"/>
  <c r="L36" i="13" s="1"/>
  <c r="J37" i="8"/>
  <c r="L36" i="8" s="1"/>
  <c r="N36" i="8" s="1"/>
  <c r="J37" i="7"/>
  <c r="J4" i="7"/>
  <c r="L36" i="7" l="1"/>
  <c r="N36" i="7" s="1"/>
  <c r="J35" i="7"/>
  <c r="J39" i="7" s="1"/>
  <c r="N39" i="7" l="1"/>
  <c r="N41" i="7" s="1"/>
  <c r="J7" i="8"/>
  <c r="J35" i="8" s="1"/>
  <c r="J39" i="8" s="1"/>
  <c r="N39" i="8" l="1"/>
  <c r="N41" i="8" s="1"/>
  <c r="J7" i="9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<sst xmlns="http://schemas.openxmlformats.org/spreadsheetml/2006/main" count="477" uniqueCount="43">
  <si>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</si>
  <si>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</si>
  <si>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</si>
  <si>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</si>
  <si>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</si>
  <si>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</si>
  <si>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</si>
  <si>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</si>
  <si>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</si>
  <si>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</si>
  <si>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</si>
  <si>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</si>
  <si>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</si>
  <si>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</si>
  <si>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</si>
  <si>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</si>
  <si>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</si>
  <si>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</si>
  <si>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</si>
  <si>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</si>
  <si>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</si>
  <si>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</si>
  <si>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</si>
  <si>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</si>
  <si>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</si>
  <si>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</si>
  <si>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</si>
  <si>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</si>
  <si>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</si>
  <si>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</si>
  <si>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</si>
  <si>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</si>
  <si>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</si>
  <si>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ZEKİYE UZ</t>
  </si>
  <si>
    <t>TANK KİLO</t>
  </si>
  <si>
    <t>h.eyyüp ağa</t>
  </si>
  <si>
    <t xml:space="preserve">BÖYLE BİR ALACAK YOK </t>
  </si>
  <si>
    <t>ORHAN ALAKEÇE ALT MÜSTAHSİLİ</t>
  </si>
  <si>
    <t>ORHAN ALAKEÇE VİRMAN</t>
  </si>
  <si>
    <t>Süt Vade - Tes.Tar. 15/01/2025</t>
  </si>
  <si>
    <t>ONURLAR KARIŞIMLI MISIR YEMİ ÇUVALLI</t>
  </si>
  <si>
    <t>AD</t>
  </si>
  <si>
    <t>ORHAN ALAKEÇE HESABINA YAZILDI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</si>
</sst>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</fills>
  <borders count="3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10">
    <xf numFmtId="0" fontId="0" fillId="0" borderId="0"/>
    <xf numFmtId="0" fontId="6" fillId="0" borderId="0" applyNumberFormat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26" applyNumberFormat="0" applyFill="0" applyAlignment="0" applyProtection="0"/>
    <xf numFmtId="0" fontId="12" fillId="0" borderId="27" applyNumberFormat="0" applyFill="0" applyAlignment="0" applyProtection="0"/>
    <xf numFmtId="0" fontId="13" fillId="0" borderId="28" applyNumberFormat="0" applyFill="0" applyAlignment="0" applyProtection="0"/>
    <xf numFmtId="0" fontId="13" fillId="0" borderId="0" applyNumberFormat="0" applyFill="0" applyBorder="0" applyAlignment="0" applyProtection="0"/>
    <xf numFmtId="0" fontId="14" fillId="3" borderId="0" applyNumberFormat="0" applyBorder="0" applyAlignment="0" applyProtection="0"/>
    <xf numFmtId="0" fontId="15" fillId="4" borderId="0" applyNumberFormat="0" applyBorder="0" applyAlignment="0" applyProtection="0"/>
    <xf numFmtId="0" fontId="16" fillId="5" borderId="0" applyNumberFormat="0" applyBorder="0" applyAlignment="0" applyProtection="0"/>
    <xf numFmtId="0" fontId="17" fillId="6" borderId="29" applyNumberFormat="0" applyAlignment="0" applyProtection="0"/>
    <xf numFmtId="0" fontId="18" fillId="7" borderId="30" applyNumberFormat="0" applyAlignment="0" applyProtection="0"/>
    <xf numFmtId="0" fontId="19" fillId="7" borderId="29" applyNumberFormat="0" applyAlignment="0" applyProtection="0"/>
    <xf numFmtId="0" fontId="20" fillId="0" borderId="31" applyNumberFormat="0" applyFill="0" applyAlignment="0" applyProtection="0"/>
    <xf numFmtId="0" fontId="21" fillId="8" borderId="32" applyNumberFormat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7" fillId="0" borderId="34" applyNumberFormat="0" applyFill="0" applyAlignment="0" applyProtection="0"/>
    <xf numFmtId="0" fontId="24" fillId="10" borderId="0" applyNumberFormat="0" applyBorder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24" fillId="14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24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24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24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24" fillId="30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9" fillId="0" borderId="0"/>
    <xf numFmtId="0" fontId="5" fillId="0" borderId="0" applyNumberFormat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33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33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33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2" fillId="9" borderId="33" applyNumberFormat="0" applyFon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3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33" borderId="0" applyNumberFormat="0" applyBorder="0" applyAlignment="0" applyProtection="0"/>
    <xf numFmtId="0" fontId="1" fillId="0" borderId="0" applyNumberFormat="0" applyFont="0" applyFill="0" applyBorder="0" applyAlignment="0" applyProtection="0"/>
  </cellStyleXfs>
  <cellXfs count="76">
    <xf numFmtId="0" fontId="0" fillId="0" borderId="0" xfId="0"/>
    <xf numFmtId="0" fontId="7" fillId="0" borderId="4" xfId="0" applyFont="1" applyBorder="1" applyAlignment="1">
      <alignment horizontal="center"/>
    </xf>
    <xf numFmtId="3" fontId="7" fillId="0" borderId="5" xfId="0" applyNumberFormat="1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164" fontId="7" fillId="0" borderId="5" xfId="0" applyNumberFormat="1" applyFont="1" applyBorder="1" applyAlignment="1">
      <alignment horizontal="center"/>
    </xf>
    <xf numFmtId="0" fontId="7" fillId="0" borderId="6" xfId="0" applyFont="1" applyBorder="1" applyAlignment="1">
      <alignment horizontal="center"/>
    </xf>
    <xf numFmtId="4" fontId="7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165" fontId="0" fillId="0" borderId="10" xfId="0" applyNumberFormat="1" applyBorder="1"/>
    <xf numFmtId="0" fontId="0" fillId="2" borderId="8" xfId="0" applyFill="1" applyBorder="1"/>
    <xf numFmtId="0" fontId="0" fillId="2" borderId="11" xfId="0" applyFill="1" applyBorder="1"/>
    <xf numFmtId="0" fontId="0" fillId="2" borderId="9" xfId="0" applyFill="1" applyBorder="1"/>
    <xf numFmtId="4" fontId="0" fillId="2" borderId="12" xfId="0" applyNumberFormat="1" applyFill="1" applyBorder="1"/>
    <xf numFmtId="14" fontId="0" fillId="0" borderId="8" xfId="0" applyNumberFormat="1" applyBorder="1"/>
    <xf numFmtId="0" fontId="0" fillId="0" borderId="11" xfId="0" applyBorder="1"/>
    <xf numFmtId="0" fontId="0" fillId="0" borderId="9" xfId="0" applyBorder="1"/>
    <xf numFmtId="4" fontId="0" fillId="0" borderId="12" xfId="0" applyNumberFormat="1" applyBorder="1"/>
    <xf numFmtId="0" fontId="0" fillId="0" borderId="8" xfId="0" applyBorder="1"/>
    <xf numFmtId="0" fontId="0" fillId="0" borderId="14" xfId="0" applyBorder="1"/>
    <xf numFmtId="0" fontId="0" fillId="0" borderId="15" xfId="0" applyBorder="1"/>
    <xf numFmtId="0" fontId="0" fillId="0" borderId="13" xfId="0" applyBorder="1"/>
    <xf numFmtId="4" fontId="0" fillId="0" borderId="16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8" xfId="0" applyBorder="1"/>
    <xf numFmtId="165" fontId="0" fillId="0" borderId="19" xfId="0" applyNumberFormat="1" applyBorder="1"/>
    <xf numFmtId="0" fontId="0" fillId="0" borderId="17" xfId="0" applyBorder="1"/>
    <xf numFmtId="4" fontId="0" fillId="0" borderId="20" xfId="0" applyNumberFormat="1" applyBorder="1"/>
    <xf numFmtId="166" fontId="0" fillId="0" borderId="9" xfId="0" applyNumberFormat="1" applyBorder="1"/>
    <xf numFmtId="4" fontId="0" fillId="0" borderId="0" xfId="0" applyNumberFormat="1"/>
    <xf numFmtId="0" fontId="0" fillId="0" borderId="24" xfId="0" applyBorder="1" applyAlignment="1">
      <alignment horizontal="center"/>
    </xf>
    <xf numFmtId="166" fontId="0" fillId="0" borderId="25" xfId="0" applyNumberFormat="1" applyBorder="1"/>
    <xf numFmtId="164" fontId="0" fillId="0" borderId="25" xfId="0" applyNumberFormat="1" applyBorder="1"/>
    <xf numFmtId="165" fontId="0" fillId="0" borderId="35" xfId="0" applyNumberFormat="1" applyBorder="1"/>
    <xf numFmtId="165" fontId="7" fillId="0" borderId="7" xfId="0" applyNumberFormat="1" applyFont="1" applyBorder="1" applyAlignment="1">
      <alignment horizontal="center"/>
    </xf>
    <xf numFmtId="165" fontId="0" fillId="0" borderId="12" xfId="0" applyNumberFormat="1" applyBorder="1"/>
    <xf numFmtId="14" fontId="0" fillId="0" borderId="17" xfId="0" applyNumberFormat="1" applyBorder="1" applyAlignment="1">
      <alignment horizontal="center"/>
    </xf>
    <xf numFmtId="4" fontId="0" fillId="0" borderId="22" xfId="1" applyNumberFormat="1" applyFont="1" applyBorder="1"/>
    <xf numFmtId="3" fontId="0" fillId="0" borderId="18" xfId="0" applyNumberFormat="1" applyBorder="1"/>
    <xf numFmtId="164" fontId="0" fillId="0" borderId="18" xfId="0" applyNumberFormat="1" applyBorder="1"/>
    <xf numFmtId="165" fontId="0" fillId="0" borderId="20" xfId="0" applyNumberFormat="1" applyBorder="1"/>
    <xf numFmtId="0" fontId="8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4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3" xfId="0" applyNumberFormat="1" applyBorder="1"/>
    <xf numFmtId="164" fontId="0" fillId="0" borderId="13" xfId="0" applyNumberFormat="1" applyBorder="1"/>
    <xf numFmtId="165" fontId="0" fillId="0" borderId="16" xfId="0" applyNumberFormat="1" applyBorder="1"/>
    <xf numFmtId="3" fontId="0" fillId="34" borderId="9" xfId="0" applyNumberFormat="1" applyFill="1" applyBorder="1"/>
    <xf numFmtId="3" fontId="0" fillId="34" borderId="25" xfId="0" applyNumberFormat="1" applyFill="1" applyBorder="1"/>
    <xf numFmtId="3" fontId="0" fillId="34" borderId="9" xfId="0" applyNumberFormat="1" applyFill="1" applyBorder="1" applyAlignment="1">
      <alignment horizontal="center"/>
    </xf>
    <xf numFmtId="166" fontId="0" fillId="34" borderId="9" xfId="0" applyNumberFormat="1" applyFill="1" applyBorder="1"/>
    <xf numFmtId="166" fontId="0" fillId="0" borderId="0" xfId="0" applyNumberFormat="1"/>
    <xf numFmtId="0" fontId="0" fillId="34" borderId="9" xfId="0" applyFill="1" applyBorder="1"/>
    <xf numFmtId="14" fontId="0" fillId="2" borderId="9" xfId="0" applyNumberFormat="1" applyFill="1" applyBorder="1"/>
    <xf numFmtId="3" fontId="0" fillId="2" borderId="9" xfId="0" applyNumberFormat="1" applyFill="1" applyBorder="1"/>
    <xf numFmtId="0" fontId="0" fillId="0" borderId="21" xfId="0" applyBorder="1" applyAlignment="1">
      <alignment horizontal="center"/>
    </xf>
    <xf numFmtId="0" fontId="0" fillId="0" borderId="22" xfId="0" applyBorder="1" applyAlignment="1">
      <alignment horizontal="center"/>
    </xf>
    <xf numFmtId="0" fontId="0" fillId="0" borderId="23" xfId="0" applyBorder="1" applyAlignment="1">
      <alignment horizont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7" xfId="0" applyFill="1" applyBorder="1" applyAlignment="1">
      <alignment horizontal="center"/>
    </xf>
    <xf numFmtId="0" fontId="0" fillId="2" borderId="18" xfId="0" applyFill="1" applyBorder="1" applyAlignment="1">
      <alignment horizontal="center"/>
    </xf>
    <xf numFmtId="0" fontId="0" fillId="0" borderId="18" xfId="0" applyBorder="1" applyAlignment="1">
      <alignment horizontal="left"/>
    </xf>
  </cellXfs>
  <cellStyles count="210">
    <cellStyle name="%20 - Vurgu1" xfId="19" builtinId="30" customBuiltin="1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workbookViewId="0">
      <selection activeCell="V18" sqref="V1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45628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45629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45630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/>
    </row>
    <row r="8" spans="2:29" x14ac:dyDescent="0.25">
      <c r="B8" s="7">
        <v>45631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45632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45633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45634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45635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45636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45637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45638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45639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45640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45641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45642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45643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45644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45645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45646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45647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45648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45649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45650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45651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45652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45653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45654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45655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45656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>
        <v>45657</v>
      </c>
      <c r="C34" s="41"/>
      <c r="D34" s="42"/>
      <c r="E34" s="10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0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0</v>
      </c>
      <c r="M39" s="18"/>
      <c r="N39" s="46">
        <f>J39+N34</f>
        <v>0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>
        <v>198043.78</v>
      </c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198043.78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dimension ref="B1:AC43"/>
  <sheetViews>
    <sheetView zoomScale="85" zoomScaleNormal="85" workbookViewId="0">
      <selection activeCell="H15" sqref="H15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38.14062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 t="s">
        <v>33</v>
      </c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14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  <c r="P3" s="63">
        <v>45687</v>
      </c>
      <c r="Q3" s="14"/>
      <c r="R3" s="14"/>
      <c r="S3" s="14"/>
      <c r="T3" s="14"/>
      <c r="U3" s="14"/>
      <c r="V3" s="14" t="s">
        <v>40</v>
      </c>
      <c r="W3" s="14">
        <v>50</v>
      </c>
      <c r="X3" s="14" t="s">
        <v>41</v>
      </c>
      <c r="Y3" s="14"/>
      <c r="Z3" s="14"/>
      <c r="AA3" s="14"/>
      <c r="AB3" s="64">
        <v>24250</v>
      </c>
      <c r="AC3" t="s">
        <v>39</v>
      </c>
    </row>
    <row r="4" spans="2:29" x14ac:dyDescent="0.25">
      <c r="B4" s="7">
        <v>45658</v>
      </c>
      <c r="C4" s="8">
        <v>0</v>
      </c>
      <c r="D4" s="57"/>
      <c r="E4" s="10">
        <v>13</v>
      </c>
      <c r="F4" s="39">
        <f>E4*D4</f>
        <v>0</v>
      </c>
      <c r="G4" s="12"/>
      <c r="H4" s="13" t="s">
        <v>6</v>
      </c>
      <c r="I4" s="14">
        <v>0.01</v>
      </c>
      <c r="J4" s="15">
        <f>(F36+F37)*I4</f>
        <v>1649.1067961165047</v>
      </c>
      <c r="P4" s="62"/>
      <c r="Q4" s="62"/>
      <c r="R4" s="62"/>
      <c r="S4" s="62"/>
      <c r="T4" s="62"/>
      <c r="U4" s="62"/>
      <c r="V4" s="62" t="s">
        <v>38</v>
      </c>
      <c r="W4" s="62"/>
      <c r="X4" s="62"/>
      <c r="Y4" s="62"/>
      <c r="Z4" s="62"/>
      <c r="AA4" s="62"/>
      <c r="AB4" s="57">
        <v>-24250</v>
      </c>
    </row>
    <row r="5" spans="2:29" x14ac:dyDescent="0.25">
      <c r="B5" s="7">
        <v>45659</v>
      </c>
      <c r="C5" s="8">
        <v>439.5</v>
      </c>
      <c r="D5" s="57">
        <f t="shared" ref="D5:D34" si="0">C5/1.03</f>
        <v>426.69902912621359</v>
      </c>
      <c r="E5" s="10">
        <v>13</v>
      </c>
      <c r="F5" s="39">
        <f t="shared" ref="F5:F34" si="1">E5*D5</f>
        <v>5547.0873786407765</v>
      </c>
      <c r="G5" s="12"/>
      <c r="H5" s="13" t="s">
        <v>7</v>
      </c>
      <c r="I5" s="14">
        <v>1E-3</v>
      </c>
      <c r="J5" s="15"/>
    </row>
    <row r="6" spans="2:29" x14ac:dyDescent="0.25">
      <c r="B6" s="7">
        <v>45660</v>
      </c>
      <c r="C6" s="8">
        <v>432</v>
      </c>
      <c r="D6" s="57">
        <f t="shared" si="0"/>
        <v>419.41747572815535</v>
      </c>
      <c r="E6" s="10">
        <v>13</v>
      </c>
      <c r="F6" s="39">
        <f t="shared" si="1"/>
        <v>5452.4271844660198</v>
      </c>
      <c r="G6" s="12"/>
      <c r="H6" s="13" t="s">
        <v>8</v>
      </c>
      <c r="I6" s="14"/>
      <c r="J6" s="15"/>
    </row>
    <row r="7" spans="2:29" x14ac:dyDescent="0.25">
      <c r="B7" s="7">
        <v>45661</v>
      </c>
      <c r="C7" s="8">
        <v>432</v>
      </c>
      <c r="D7" s="57">
        <f t="shared" si="0"/>
        <v>419.41747572815535</v>
      </c>
      <c r="E7" s="10">
        <v>13</v>
      </c>
      <c r="F7" s="39">
        <f t="shared" si="1"/>
        <v>5452.4271844660198</v>
      </c>
      <c r="G7" s="12"/>
      <c r="H7" s="13" t="s">
        <v>9</v>
      </c>
      <c r="I7" s="14"/>
      <c r="J7" s="15">
        <f>'ARALIK 2024'!J39*-1</f>
        <v>0</v>
      </c>
    </row>
    <row r="8" spans="2:29" x14ac:dyDescent="0.25">
      <c r="B8" s="7">
        <v>45662</v>
      </c>
      <c r="C8" s="8">
        <v>421.5</v>
      </c>
      <c r="D8" s="57">
        <f t="shared" si="0"/>
        <v>409.22330097087377</v>
      </c>
      <c r="E8" s="10">
        <v>13</v>
      </c>
      <c r="F8" s="39">
        <f t="shared" si="1"/>
        <v>5319.9029126213591</v>
      </c>
      <c r="G8" s="16">
        <v>45660</v>
      </c>
      <c r="H8" s="17" t="s">
        <v>35</v>
      </c>
      <c r="I8" s="18"/>
      <c r="J8" s="19">
        <v>150000</v>
      </c>
    </row>
    <row r="9" spans="2:29" x14ac:dyDescent="0.25">
      <c r="B9" s="7">
        <v>45663</v>
      </c>
      <c r="C9" s="8">
        <v>430.5</v>
      </c>
      <c r="D9" s="57">
        <f t="shared" si="0"/>
        <v>417.96116504854371</v>
      </c>
      <c r="E9" s="10">
        <v>13</v>
      </c>
      <c r="F9" s="39">
        <f t="shared" si="1"/>
        <v>5433.4951456310682</v>
      </c>
      <c r="G9" s="16" t="s">
        <v>36</v>
      </c>
      <c r="H9" s="17"/>
      <c r="I9" s="18"/>
      <c r="J9" s="19">
        <v>14910.68</v>
      </c>
      <c r="L9" t="s">
        <v>37</v>
      </c>
    </row>
    <row r="10" spans="2:29" x14ac:dyDescent="0.25">
      <c r="B10" s="7">
        <v>45664</v>
      </c>
      <c r="C10" s="8">
        <v>418</v>
      </c>
      <c r="D10" s="57">
        <f t="shared" si="0"/>
        <v>405.82524271844659</v>
      </c>
      <c r="E10" s="10">
        <v>13</v>
      </c>
      <c r="F10" s="39">
        <f t="shared" si="1"/>
        <v>5275.7281553398061</v>
      </c>
      <c r="G10" s="16" t="s">
        <v>42</v>
      </c>
      <c r="H10" s="17"/>
      <c r="I10" s="18"/>
      <c r="J10" s="19"/>
    </row>
    <row r="11" spans="2:29" x14ac:dyDescent="0.25">
      <c r="B11" s="7">
        <v>45665</v>
      </c>
      <c r="C11" s="8">
        <v>427</v>
      </c>
      <c r="D11" s="57">
        <f t="shared" si="0"/>
        <v>414.56310679611647</v>
      </c>
      <c r="E11" s="10">
        <v>13</v>
      </c>
      <c r="F11" s="39">
        <f t="shared" si="1"/>
        <v>5389.3203883495144</v>
      </c>
      <c r="G11" s="20"/>
      <c r="H11" s="17"/>
      <c r="I11" s="18"/>
      <c r="J11" s="19"/>
    </row>
    <row r="12" spans="2:29" x14ac:dyDescent="0.25">
      <c r="B12" s="7">
        <v>45666</v>
      </c>
      <c r="C12" s="8">
        <v>430</v>
      </c>
      <c r="D12" s="57">
        <f t="shared" si="0"/>
        <v>417.47572815533982</v>
      </c>
      <c r="E12" s="10">
        <v>13</v>
      </c>
      <c r="F12" s="39">
        <f t="shared" si="1"/>
        <v>5427.1844660194174</v>
      </c>
      <c r="G12" s="20"/>
      <c r="H12" s="17"/>
      <c r="I12" s="18"/>
      <c r="J12" s="19"/>
    </row>
    <row r="13" spans="2:29" x14ac:dyDescent="0.25">
      <c r="B13" s="7">
        <v>45667</v>
      </c>
      <c r="C13" s="8">
        <v>422.5</v>
      </c>
      <c r="D13" s="57">
        <f t="shared" si="0"/>
        <v>410.19417475728153</v>
      </c>
      <c r="E13" s="10">
        <v>13</v>
      </c>
      <c r="F13" s="39">
        <f t="shared" si="1"/>
        <v>5332.5242718446598</v>
      </c>
      <c r="G13" s="20"/>
      <c r="H13" s="17"/>
      <c r="I13" s="18"/>
      <c r="J13" s="19"/>
    </row>
    <row r="14" spans="2:29" x14ac:dyDescent="0.25">
      <c r="B14" s="7">
        <v>45668</v>
      </c>
      <c r="C14" s="8">
        <v>415</v>
      </c>
      <c r="D14" s="57">
        <f t="shared" si="0"/>
        <v>402.91262135922329</v>
      </c>
      <c r="E14" s="10">
        <v>13</v>
      </c>
      <c r="F14" s="39">
        <f t="shared" si="1"/>
        <v>5237.8640776699031</v>
      </c>
      <c r="G14" s="20"/>
      <c r="H14" s="17"/>
      <c r="I14" s="18"/>
      <c r="J14" s="19"/>
    </row>
    <row r="15" spans="2:29" x14ac:dyDescent="0.25">
      <c r="B15" s="7">
        <v>45669</v>
      </c>
      <c r="C15" s="8">
        <v>435.5</v>
      </c>
      <c r="D15" s="57">
        <f t="shared" si="0"/>
        <v>422.81553398058253</v>
      </c>
      <c r="E15" s="10">
        <v>13</v>
      </c>
      <c r="F15" s="39">
        <f t="shared" si="1"/>
        <v>5496.6019417475727</v>
      </c>
      <c r="G15" s="20"/>
      <c r="H15" s="17"/>
      <c r="I15" s="18"/>
      <c r="J15" s="19"/>
    </row>
    <row r="16" spans="2:29" x14ac:dyDescent="0.25">
      <c r="B16" s="7">
        <v>45670</v>
      </c>
      <c r="C16" s="8">
        <v>432</v>
      </c>
      <c r="D16" s="57">
        <f t="shared" si="0"/>
        <v>419.41747572815535</v>
      </c>
      <c r="E16" s="10">
        <v>13</v>
      </c>
      <c r="F16" s="39">
        <f t="shared" si="1"/>
        <v>5452.4271844660198</v>
      </c>
      <c r="G16" s="20"/>
      <c r="H16" s="17"/>
      <c r="I16" s="18"/>
      <c r="J16" s="19"/>
    </row>
    <row r="17" spans="2:14" x14ac:dyDescent="0.25">
      <c r="B17" s="7">
        <v>45671</v>
      </c>
      <c r="C17" s="8">
        <v>424.5</v>
      </c>
      <c r="D17" s="57">
        <f t="shared" si="0"/>
        <v>412.13592233009706</v>
      </c>
      <c r="E17" s="10">
        <v>13</v>
      </c>
      <c r="F17" s="39">
        <f t="shared" si="1"/>
        <v>5357.7669902912621</v>
      </c>
      <c r="G17" s="20"/>
      <c r="H17" s="17"/>
      <c r="I17" s="18"/>
      <c r="J17" s="19"/>
    </row>
    <row r="18" spans="2:14" x14ac:dyDescent="0.25">
      <c r="B18" s="7">
        <v>45672</v>
      </c>
      <c r="C18" s="8">
        <v>419</v>
      </c>
      <c r="D18" s="57">
        <f t="shared" si="0"/>
        <v>406.79611650485435</v>
      </c>
      <c r="E18" s="10">
        <v>13</v>
      </c>
      <c r="F18" s="39">
        <f t="shared" si="1"/>
        <v>5288.3495145631068</v>
      </c>
      <c r="G18" s="20"/>
      <c r="H18" s="17"/>
      <c r="I18" s="18"/>
      <c r="J18" s="19"/>
    </row>
    <row r="19" spans="2:14" x14ac:dyDescent="0.25">
      <c r="B19" s="7">
        <v>45673</v>
      </c>
      <c r="C19" s="8">
        <v>440</v>
      </c>
      <c r="D19" s="57">
        <f t="shared" si="0"/>
        <v>427.18446601941747</v>
      </c>
      <c r="E19" s="10">
        <v>13</v>
      </c>
      <c r="F19" s="39">
        <f t="shared" si="1"/>
        <v>5553.3980582524273</v>
      </c>
      <c r="G19" s="20"/>
      <c r="H19" s="17"/>
      <c r="I19" s="18"/>
      <c r="J19" s="19"/>
    </row>
    <row r="20" spans="2:14" x14ac:dyDescent="0.25">
      <c r="B20" s="7">
        <v>45674</v>
      </c>
      <c r="C20" s="8">
        <v>430</v>
      </c>
      <c r="D20" s="57">
        <f t="shared" si="0"/>
        <v>417.47572815533982</v>
      </c>
      <c r="E20" s="10">
        <v>13</v>
      </c>
      <c r="F20" s="39">
        <f t="shared" si="1"/>
        <v>5427.1844660194174</v>
      </c>
      <c r="G20" s="20"/>
      <c r="H20" s="17"/>
      <c r="I20" s="18"/>
      <c r="J20" s="19"/>
    </row>
    <row r="21" spans="2:14" x14ac:dyDescent="0.25">
      <c r="B21" s="7">
        <v>45675</v>
      </c>
      <c r="C21" s="8">
        <v>435.5</v>
      </c>
      <c r="D21" s="57">
        <f t="shared" si="0"/>
        <v>422.81553398058253</v>
      </c>
      <c r="E21" s="10">
        <v>13</v>
      </c>
      <c r="F21" s="39">
        <f t="shared" si="1"/>
        <v>5496.6019417475727</v>
      </c>
      <c r="G21" s="20"/>
      <c r="H21" s="17"/>
      <c r="I21" s="18"/>
      <c r="J21" s="19"/>
    </row>
    <row r="22" spans="2:14" x14ac:dyDescent="0.25">
      <c r="B22" s="7">
        <v>45676</v>
      </c>
      <c r="C22" s="8">
        <v>442.5</v>
      </c>
      <c r="D22" s="57">
        <f t="shared" si="0"/>
        <v>429.61165048543688</v>
      </c>
      <c r="E22" s="10">
        <v>13</v>
      </c>
      <c r="F22" s="39">
        <f t="shared" si="1"/>
        <v>5584.9514563106795</v>
      </c>
      <c r="G22" s="20"/>
      <c r="H22" s="17"/>
      <c r="I22" s="18"/>
      <c r="J22" s="19"/>
    </row>
    <row r="23" spans="2:14" x14ac:dyDescent="0.25">
      <c r="B23" s="7">
        <v>45677</v>
      </c>
      <c r="C23" s="8">
        <v>448</v>
      </c>
      <c r="D23" s="57">
        <f t="shared" si="0"/>
        <v>434.95145631067959</v>
      </c>
      <c r="E23" s="10">
        <v>13</v>
      </c>
      <c r="F23" s="39">
        <f t="shared" si="1"/>
        <v>5654.3689320388348</v>
      </c>
      <c r="G23" s="20"/>
      <c r="H23" s="17"/>
      <c r="I23" s="18"/>
      <c r="J23" s="19"/>
    </row>
    <row r="24" spans="2:14" x14ac:dyDescent="0.25">
      <c r="B24" s="7">
        <v>45678</v>
      </c>
      <c r="C24" s="8">
        <v>457.5</v>
      </c>
      <c r="D24" s="57">
        <f t="shared" si="0"/>
        <v>444.17475728155341</v>
      </c>
      <c r="E24" s="10">
        <v>13</v>
      </c>
      <c r="F24" s="39">
        <f t="shared" si="1"/>
        <v>5774.2718446601939</v>
      </c>
      <c r="G24" s="20"/>
      <c r="H24" s="17"/>
      <c r="I24" s="18"/>
      <c r="J24" s="19"/>
    </row>
    <row r="25" spans="2:14" x14ac:dyDescent="0.25">
      <c r="B25" s="7">
        <v>45679</v>
      </c>
      <c r="C25" s="8">
        <v>428.5</v>
      </c>
      <c r="D25" s="57">
        <f t="shared" si="0"/>
        <v>416.01941747572812</v>
      </c>
      <c r="E25" s="10">
        <v>13</v>
      </c>
      <c r="F25" s="39">
        <f t="shared" si="1"/>
        <v>5408.2524271844659</v>
      </c>
      <c r="G25" s="20"/>
      <c r="H25" s="17"/>
      <c r="I25" s="18"/>
      <c r="J25" s="19"/>
    </row>
    <row r="26" spans="2:14" x14ac:dyDescent="0.25">
      <c r="B26" s="7">
        <v>45680</v>
      </c>
      <c r="C26" s="8">
        <v>438</v>
      </c>
      <c r="D26" s="57">
        <f t="shared" si="0"/>
        <v>425.24271844660194</v>
      </c>
      <c r="E26" s="10">
        <v>13</v>
      </c>
      <c r="F26" s="39">
        <f t="shared" si="1"/>
        <v>5528.155339805825</v>
      </c>
      <c r="G26" s="20"/>
      <c r="H26" s="17"/>
      <c r="I26" s="18"/>
      <c r="J26" s="19"/>
    </row>
    <row r="27" spans="2:14" x14ac:dyDescent="0.25">
      <c r="B27" s="7">
        <v>45681</v>
      </c>
      <c r="C27" s="8">
        <v>400</v>
      </c>
      <c r="D27" s="57">
        <f t="shared" si="0"/>
        <v>388.34951456310677</v>
      </c>
      <c r="E27" s="10">
        <v>13</v>
      </c>
      <c r="F27" s="39">
        <f t="shared" si="1"/>
        <v>5048.5436893203878</v>
      </c>
      <c r="G27" s="20"/>
      <c r="H27" s="17"/>
      <c r="I27" s="18"/>
      <c r="J27" s="19"/>
      <c r="M27" s="18"/>
      <c r="N27" s="46"/>
    </row>
    <row r="28" spans="2:14" x14ac:dyDescent="0.25">
      <c r="B28" s="7">
        <v>45682</v>
      </c>
      <c r="C28" s="8">
        <v>429.5</v>
      </c>
      <c r="D28" s="57">
        <f t="shared" si="0"/>
        <v>416.99029126213588</v>
      </c>
      <c r="E28" s="10">
        <v>13</v>
      </c>
      <c r="F28" s="39">
        <f t="shared" si="1"/>
        <v>5420.8737864077666</v>
      </c>
      <c r="G28" s="20"/>
      <c r="H28" s="17"/>
      <c r="I28" s="18"/>
      <c r="J28" s="19"/>
      <c r="M28" s="18"/>
      <c r="N28" s="46"/>
    </row>
    <row r="29" spans="2:14" x14ac:dyDescent="0.25">
      <c r="B29" s="7">
        <v>45683</v>
      </c>
      <c r="C29" s="8">
        <v>453</v>
      </c>
      <c r="D29" s="57">
        <f t="shared" si="0"/>
        <v>439.80582524271841</v>
      </c>
      <c r="E29" s="10">
        <v>13</v>
      </c>
      <c r="F29" s="39">
        <f t="shared" si="1"/>
        <v>5717.4757281553393</v>
      </c>
      <c r="G29" s="20"/>
      <c r="H29" s="17"/>
      <c r="I29" s="18"/>
      <c r="J29" s="19"/>
      <c r="M29" s="18"/>
      <c r="N29" s="46"/>
    </row>
    <row r="30" spans="2:14" x14ac:dyDescent="0.25">
      <c r="B30" s="7">
        <v>45684</v>
      </c>
      <c r="C30" s="8">
        <v>460</v>
      </c>
      <c r="D30" s="57">
        <f t="shared" si="0"/>
        <v>446.60194174757282</v>
      </c>
      <c r="E30" s="10">
        <v>13</v>
      </c>
      <c r="F30" s="39">
        <f t="shared" si="1"/>
        <v>5805.825242718447</v>
      </c>
      <c r="G30" s="20"/>
      <c r="H30" s="17"/>
      <c r="I30" s="18"/>
      <c r="J30" s="19"/>
      <c r="M30" s="18"/>
      <c r="N30" s="46"/>
    </row>
    <row r="31" spans="2:14" x14ac:dyDescent="0.25">
      <c r="B31" s="7">
        <v>45685</v>
      </c>
      <c r="C31" s="8">
        <v>452</v>
      </c>
      <c r="D31" s="57">
        <f t="shared" si="0"/>
        <v>438.83495145631065</v>
      </c>
      <c r="E31" s="10">
        <v>13</v>
      </c>
      <c r="F31" s="39">
        <f t="shared" si="1"/>
        <v>5704.8543689320386</v>
      </c>
      <c r="G31" s="20"/>
      <c r="H31" s="17"/>
      <c r="I31" s="18"/>
      <c r="J31" s="19"/>
      <c r="M31" s="18"/>
      <c r="N31" s="46"/>
    </row>
    <row r="32" spans="2:14" x14ac:dyDescent="0.25">
      <c r="B32" s="7">
        <v>45686</v>
      </c>
      <c r="C32" s="8">
        <v>450</v>
      </c>
      <c r="D32" s="57">
        <f t="shared" si="0"/>
        <v>436.89320388349512</v>
      </c>
      <c r="E32" s="10">
        <v>13</v>
      </c>
      <c r="F32" s="39">
        <f t="shared" si="1"/>
        <v>5679.6116504854363</v>
      </c>
      <c r="G32" s="20"/>
      <c r="H32" s="17"/>
      <c r="I32" s="18"/>
      <c r="J32" s="19"/>
      <c r="M32" s="18"/>
      <c r="N32" s="46"/>
    </row>
    <row r="33" spans="2:14" x14ac:dyDescent="0.25">
      <c r="B33" s="7">
        <v>45687</v>
      </c>
      <c r="C33" s="8">
        <v>457</v>
      </c>
      <c r="D33" s="57">
        <f t="shared" si="0"/>
        <v>443.68932038834953</v>
      </c>
      <c r="E33" s="10">
        <v>13</v>
      </c>
      <c r="F33" s="39">
        <f t="shared" si="1"/>
        <v>5767.961165048544</v>
      </c>
      <c r="G33" s="20"/>
      <c r="H33" s="17"/>
      <c r="I33" s="18"/>
      <c r="J33" s="19"/>
      <c r="M33" s="18"/>
      <c r="N33" s="46"/>
    </row>
    <row r="34" spans="2:14" ht="15.75" thickBot="1" x14ac:dyDescent="0.3">
      <c r="B34" s="7">
        <v>45688</v>
      </c>
      <c r="C34" s="41">
        <v>465.5</v>
      </c>
      <c r="D34" s="57">
        <f t="shared" si="0"/>
        <v>451.94174757281553</v>
      </c>
      <c r="E34" s="10">
        <v>13</v>
      </c>
      <c r="F34" s="39">
        <f t="shared" si="1"/>
        <v>5875.2427184466014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34" t="s">
        <v>10</v>
      </c>
      <c r="C35" s="35"/>
      <c r="D35" s="58"/>
      <c r="E35" s="36"/>
      <c r="F35" s="37" t="s">
        <v>4</v>
      </c>
      <c r="G35" s="25"/>
      <c r="H35" s="71" t="s">
        <v>11</v>
      </c>
      <c r="I35" s="71"/>
      <c r="J35" s="26">
        <f>SUM(J4:J34)</f>
        <v>166559.7867961165</v>
      </c>
    </row>
    <row r="36" spans="2:14" x14ac:dyDescent="0.25">
      <c r="B36" s="27" t="s">
        <v>12</v>
      </c>
      <c r="C36" s="32">
        <f>SUM(C4:C34)</f>
        <v>13066</v>
      </c>
      <c r="D36" s="59"/>
      <c r="E36" s="10"/>
      <c r="F36" s="11"/>
      <c r="G36" s="20"/>
      <c r="H36" s="72" t="s">
        <v>13</v>
      </c>
      <c r="I36" s="72"/>
      <c r="J36" s="19">
        <f>F36+F37</f>
        <v>164910.67961165047</v>
      </c>
      <c r="L36" s="33">
        <f>J36-J4-J5-J6+J37</f>
        <v>164910.67961165047</v>
      </c>
      <c r="M36" s="33"/>
      <c r="N36" s="33">
        <f>L36-M36</f>
        <v>164910.67961165047</v>
      </c>
    </row>
    <row r="37" spans="2:14" x14ac:dyDescent="0.25">
      <c r="B37" s="27" t="s">
        <v>14</v>
      </c>
      <c r="C37" s="61">
        <f>D37</f>
        <v>12685.436893203883</v>
      </c>
      <c r="D37" s="60">
        <f>SUM(D4:D34)</f>
        <v>12685.436893203883</v>
      </c>
      <c r="E37" s="10"/>
      <c r="F37" s="11">
        <f>SUM(F4:F34)</f>
        <v>164910.67961165047</v>
      </c>
      <c r="G37" s="20"/>
      <c r="H37" s="18" t="s">
        <v>15</v>
      </c>
      <c r="I37" s="18">
        <v>0.01</v>
      </c>
      <c r="J37" s="19">
        <f>J36*I37</f>
        <v>1649.1067961165047</v>
      </c>
    </row>
    <row r="38" spans="2:14" x14ac:dyDescent="0.25">
      <c r="B38" s="27"/>
      <c r="C38" s="9"/>
      <c r="D38" s="18"/>
      <c r="E38" s="10"/>
      <c r="F38" s="11"/>
      <c r="G38" s="20"/>
      <c r="H38" s="18"/>
      <c r="I38" s="18"/>
      <c r="J38" s="19">
        <v>0</v>
      </c>
    </row>
    <row r="39" spans="2:14" ht="15.75" thickBot="1" x14ac:dyDescent="0.3">
      <c r="B39" s="73" t="s">
        <v>34</v>
      </c>
      <c r="C39" s="74"/>
      <c r="D39" s="28"/>
      <c r="E39" s="10"/>
      <c r="F39" s="29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M21" sqref="M2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>
        <v>461.5</v>
      </c>
      <c r="D4" s="57">
        <f>C4/1.03</f>
        <v>448.05825242718447</v>
      </c>
      <c r="E4" s="10"/>
      <c r="F4" s="39">
        <f>E4*D4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45690</v>
      </c>
      <c r="C5" s="8">
        <v>462</v>
      </c>
      <c r="D5" s="57">
        <f t="shared" ref="D5:D34" si="0">C5/1.03</f>
        <v>448.54368932038835</v>
      </c>
      <c r="E5" s="10"/>
      <c r="F5" s="39">
        <f t="shared" ref="F5:F34" si="1">E5*D5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45691</v>
      </c>
      <c r="C6" s="8">
        <v>463</v>
      </c>
      <c r="D6" s="57">
        <f t="shared" si="0"/>
        <v>449.51456310679612</v>
      </c>
      <c r="E6" s="10"/>
      <c r="F6" s="39">
        <f t="shared" si="1"/>
        <v>0</v>
      </c>
      <c r="G6" s="12"/>
      <c r="H6" s="13" t="s">
        <v>8</v>
      </c>
      <c r="I6" s="14"/>
      <c r="J6" s="15"/>
    </row>
    <row r="7" spans="2:29" x14ac:dyDescent="0.25">
      <c r="B7" s="7">
        <v>45692</v>
      </c>
      <c r="C7" s="8">
        <v>465</v>
      </c>
      <c r="D7" s="57">
        <f t="shared" si="0"/>
        <v>451.45631067961165</v>
      </c>
      <c r="E7" s="10"/>
      <c r="F7" s="39">
        <f t="shared" si="1"/>
        <v>0</v>
      </c>
      <c r="G7" s="12"/>
      <c r="H7" s="13" t="s">
        <v>9</v>
      </c>
      <c r="I7" s="14"/>
      <c r="J7" s="15">
        <f>'OCAK 2025'!J39*-1</f>
        <v>3.8834952283650637E-4</v>
      </c>
    </row>
    <row r="8" spans="2:29" x14ac:dyDescent="0.25">
      <c r="B8" s="7">
        <v>45693</v>
      </c>
      <c r="C8" s="8">
        <v>465.5</v>
      </c>
      <c r="D8" s="57">
        <f t="shared" si="0"/>
        <v>451.94174757281553</v>
      </c>
      <c r="E8" s="10"/>
      <c r="F8" s="39">
        <f t="shared" si="1"/>
        <v>0</v>
      </c>
      <c r="G8" s="16"/>
      <c r="H8" s="17"/>
      <c r="I8" s="18"/>
      <c r="J8" s="19"/>
    </row>
    <row r="9" spans="2:29" x14ac:dyDescent="0.25">
      <c r="B9" s="7">
        <v>45694</v>
      </c>
      <c r="C9" s="8">
        <v>457</v>
      </c>
      <c r="D9" s="57">
        <f t="shared" si="0"/>
        <v>443.68932038834953</v>
      </c>
      <c r="E9" s="10"/>
      <c r="F9" s="39">
        <f t="shared" si="1"/>
        <v>0</v>
      </c>
      <c r="G9" s="16"/>
      <c r="H9" s="17"/>
      <c r="I9" s="18"/>
      <c r="J9" s="19"/>
    </row>
    <row r="10" spans="2:29" x14ac:dyDescent="0.25">
      <c r="B10" s="7">
        <v>45695</v>
      </c>
      <c r="C10" s="8">
        <v>427</v>
      </c>
      <c r="D10" s="57">
        <f t="shared" si="0"/>
        <v>414.56310679611647</v>
      </c>
      <c r="E10" s="10"/>
      <c r="F10" s="39">
        <f t="shared" si="1"/>
        <v>0</v>
      </c>
      <c r="G10" s="16"/>
      <c r="H10" s="17"/>
      <c r="I10" s="18"/>
      <c r="J10" s="19"/>
    </row>
    <row r="11" spans="2:29" x14ac:dyDescent="0.25">
      <c r="B11" s="7">
        <v>45696</v>
      </c>
      <c r="C11" s="8">
        <v>442.5</v>
      </c>
      <c r="D11" s="57">
        <f t="shared" si="0"/>
        <v>429.61165048543688</v>
      </c>
      <c r="E11" s="10"/>
      <c r="F11" s="39">
        <f t="shared" si="1"/>
        <v>0</v>
      </c>
      <c r="G11" s="20"/>
      <c r="H11" s="17"/>
      <c r="I11" s="18"/>
      <c r="J11" s="19"/>
    </row>
    <row r="12" spans="2:29" x14ac:dyDescent="0.25">
      <c r="B12" s="7">
        <v>45697</v>
      </c>
      <c r="C12" s="8">
        <v>453</v>
      </c>
      <c r="D12" s="57">
        <f t="shared" si="0"/>
        <v>439.80582524271841</v>
      </c>
      <c r="E12" s="10"/>
      <c r="F12" s="39">
        <f t="shared" si="1"/>
        <v>0</v>
      </c>
      <c r="G12" s="20"/>
      <c r="H12" s="17"/>
      <c r="I12" s="18"/>
      <c r="J12" s="19"/>
    </row>
    <row r="13" spans="2:29" x14ac:dyDescent="0.25">
      <c r="B13" s="7">
        <v>45698</v>
      </c>
      <c r="C13" s="8">
        <v>470.5</v>
      </c>
      <c r="D13" s="57">
        <f t="shared" si="0"/>
        <v>456.79611650485435</v>
      </c>
      <c r="E13" s="10"/>
      <c r="F13" s="39">
        <f t="shared" si="1"/>
        <v>0</v>
      </c>
      <c r="G13" s="20"/>
      <c r="H13" s="17"/>
      <c r="I13" s="18"/>
      <c r="J13" s="19"/>
    </row>
    <row r="14" spans="2:29" x14ac:dyDescent="0.25">
      <c r="B14" s="7">
        <v>45699</v>
      </c>
      <c r="C14" s="8">
        <v>450.5</v>
      </c>
      <c r="D14" s="57">
        <f t="shared" si="0"/>
        <v>437.378640776699</v>
      </c>
      <c r="E14" s="10"/>
      <c r="F14" s="39">
        <f t="shared" si="1"/>
        <v>0</v>
      </c>
      <c r="G14" s="20"/>
      <c r="H14" s="17"/>
      <c r="I14" s="18"/>
      <c r="J14" s="19"/>
    </row>
    <row r="15" spans="2:29" x14ac:dyDescent="0.25">
      <c r="B15" s="7">
        <v>45700</v>
      </c>
      <c r="C15" s="8">
        <v>476</v>
      </c>
      <c r="D15" s="57">
        <f t="shared" si="0"/>
        <v>462.13592233009706</v>
      </c>
      <c r="E15" s="10"/>
      <c r="F15" s="39">
        <f t="shared" si="1"/>
        <v>0</v>
      </c>
      <c r="G15" s="20"/>
      <c r="H15" s="17"/>
      <c r="I15" s="18"/>
      <c r="J15" s="19"/>
    </row>
    <row r="16" spans="2:29" x14ac:dyDescent="0.25">
      <c r="B16" s="7">
        <v>45701</v>
      </c>
      <c r="C16" s="8">
        <v>439.5</v>
      </c>
      <c r="D16" s="57">
        <f t="shared" si="0"/>
        <v>426.69902912621359</v>
      </c>
      <c r="E16" s="10"/>
      <c r="F16" s="39">
        <f t="shared" si="1"/>
        <v>0</v>
      </c>
      <c r="G16" s="20"/>
      <c r="H16" s="17"/>
      <c r="I16" s="18"/>
      <c r="J16" s="19"/>
    </row>
    <row r="17" spans="2:14" x14ac:dyDescent="0.25">
      <c r="B17" s="7">
        <v>45702</v>
      </c>
      <c r="C17" s="8">
        <v>473</v>
      </c>
      <c r="D17" s="57">
        <f t="shared" si="0"/>
        <v>459.22330097087377</v>
      </c>
      <c r="E17" s="10"/>
      <c r="F17" s="39">
        <f t="shared" si="1"/>
        <v>0</v>
      </c>
      <c r="G17" s="20"/>
      <c r="H17" s="17"/>
      <c r="I17" s="18"/>
      <c r="J17" s="19"/>
    </row>
    <row r="18" spans="2:14" x14ac:dyDescent="0.25">
      <c r="B18" s="7">
        <v>45703</v>
      </c>
      <c r="C18" s="8">
        <v>470.5</v>
      </c>
      <c r="D18" s="57">
        <f t="shared" si="0"/>
        <v>456.79611650485435</v>
      </c>
      <c r="E18" s="10"/>
      <c r="F18" s="39">
        <f t="shared" si="1"/>
        <v>0</v>
      </c>
      <c r="G18" s="20"/>
      <c r="H18" s="17"/>
      <c r="I18" s="18"/>
      <c r="J18" s="19"/>
    </row>
    <row r="19" spans="2:14" x14ac:dyDescent="0.25">
      <c r="B19" s="7">
        <v>45704</v>
      </c>
      <c r="C19" s="8">
        <v>449</v>
      </c>
      <c r="D19" s="57">
        <f t="shared" si="0"/>
        <v>435.92233009708735</v>
      </c>
      <c r="E19" s="10"/>
      <c r="F19" s="39">
        <f t="shared" si="1"/>
        <v>0</v>
      </c>
      <c r="G19" s="20"/>
      <c r="H19" s="17"/>
      <c r="I19" s="18"/>
      <c r="J19" s="19"/>
    </row>
    <row r="20" spans="2:14" x14ac:dyDescent="0.25">
      <c r="B20" s="7">
        <v>45705</v>
      </c>
      <c r="C20" s="8">
        <v>455</v>
      </c>
      <c r="D20" s="57">
        <f t="shared" si="0"/>
        <v>441.74757281553394</v>
      </c>
      <c r="E20" s="10"/>
      <c r="F20" s="39">
        <f t="shared" si="1"/>
        <v>0</v>
      </c>
      <c r="G20" s="20"/>
      <c r="H20" s="17"/>
      <c r="I20" s="18"/>
      <c r="J20" s="19"/>
    </row>
    <row r="21" spans="2:14" x14ac:dyDescent="0.25">
      <c r="B21" s="7">
        <v>45706</v>
      </c>
      <c r="C21" s="8">
        <v>451.5</v>
      </c>
      <c r="D21" s="57">
        <f t="shared" si="0"/>
        <v>438.34951456310677</v>
      </c>
      <c r="E21" s="10"/>
      <c r="F21" s="39">
        <f t="shared" si="1"/>
        <v>0</v>
      </c>
      <c r="G21" s="20"/>
      <c r="H21" s="17"/>
      <c r="I21" s="18"/>
      <c r="J21" s="19"/>
    </row>
    <row r="22" spans="2:14" x14ac:dyDescent="0.25">
      <c r="B22" s="7">
        <v>45707</v>
      </c>
      <c r="C22" s="8">
        <v>483</v>
      </c>
      <c r="D22" s="57">
        <f t="shared" si="0"/>
        <v>468.93203883495147</v>
      </c>
      <c r="E22" s="10"/>
      <c r="F22" s="39">
        <f t="shared" si="1"/>
        <v>0</v>
      </c>
      <c r="G22" s="20"/>
      <c r="H22" s="17"/>
      <c r="I22" s="18"/>
      <c r="J22" s="19"/>
    </row>
    <row r="23" spans="2:14" x14ac:dyDescent="0.25">
      <c r="B23" s="7">
        <v>45708</v>
      </c>
      <c r="C23" s="8">
        <v>474.5</v>
      </c>
      <c r="D23" s="57">
        <f t="shared" si="0"/>
        <v>460.67961165048541</v>
      </c>
      <c r="E23" s="10"/>
      <c r="F23" s="39">
        <f t="shared" si="1"/>
        <v>0</v>
      </c>
      <c r="G23" s="20"/>
      <c r="H23" s="17"/>
      <c r="I23" s="18"/>
      <c r="J23" s="19"/>
    </row>
    <row r="24" spans="2:14" x14ac:dyDescent="0.25">
      <c r="B24" s="7">
        <v>45709</v>
      </c>
      <c r="C24" s="8">
        <v>501.5</v>
      </c>
      <c r="D24" s="57">
        <f t="shared" si="0"/>
        <v>486.89320388349512</v>
      </c>
      <c r="E24" s="10"/>
      <c r="F24" s="39">
        <f t="shared" si="1"/>
        <v>0</v>
      </c>
      <c r="G24" s="20"/>
      <c r="H24" s="17"/>
      <c r="I24" s="18"/>
      <c r="J24" s="19"/>
    </row>
    <row r="25" spans="2:14" x14ac:dyDescent="0.25">
      <c r="B25" s="7">
        <v>45710</v>
      </c>
      <c r="C25" s="8">
        <v>476.5</v>
      </c>
      <c r="D25" s="57">
        <f t="shared" si="0"/>
        <v>462.62135922330094</v>
      </c>
      <c r="E25" s="10"/>
      <c r="F25" s="39">
        <f t="shared" si="1"/>
        <v>0</v>
      </c>
      <c r="G25" s="20"/>
      <c r="H25" s="17"/>
      <c r="I25" s="18"/>
      <c r="J25" s="19"/>
    </row>
    <row r="26" spans="2:14" x14ac:dyDescent="0.25">
      <c r="B26" s="7">
        <v>45711</v>
      </c>
      <c r="C26" s="8">
        <v>491</v>
      </c>
      <c r="D26" s="57">
        <f t="shared" si="0"/>
        <v>476.69902912621359</v>
      </c>
      <c r="E26" s="10"/>
      <c r="F26" s="39">
        <f t="shared" si="1"/>
        <v>0</v>
      </c>
      <c r="G26" s="20"/>
      <c r="H26" s="17"/>
      <c r="I26" s="18"/>
      <c r="J26" s="19"/>
    </row>
    <row r="27" spans="2:14" x14ac:dyDescent="0.25">
      <c r="B27" s="7">
        <v>45712</v>
      </c>
      <c r="C27" s="8">
        <v>458.5</v>
      </c>
      <c r="D27" s="57">
        <f t="shared" si="0"/>
        <v>445.14563106796118</v>
      </c>
      <c r="E27" s="10"/>
      <c r="F27" s="39">
        <f t="shared" si="1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45713</v>
      </c>
      <c r="C28" s="8">
        <v>464</v>
      </c>
      <c r="D28" s="57">
        <f t="shared" si="0"/>
        <v>450.48543689320388</v>
      </c>
      <c r="E28" s="10"/>
      <c r="F28" s="39">
        <f t="shared" si="1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45714</v>
      </c>
      <c r="C29" s="8">
        <v>466.5</v>
      </c>
      <c r="D29" s="57">
        <f t="shared" si="0"/>
        <v>452.91262135922329</v>
      </c>
      <c r="E29" s="10"/>
      <c r="F29" s="39">
        <f t="shared" si="1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45715</v>
      </c>
      <c r="C30" s="8">
        <v>480</v>
      </c>
      <c r="D30" s="57">
        <f t="shared" si="0"/>
        <v>466.01941747572812</v>
      </c>
      <c r="E30" s="10"/>
      <c r="F30" s="39">
        <f t="shared" si="1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45716</v>
      </c>
      <c r="C31" s="8">
        <v>473.5</v>
      </c>
      <c r="D31" s="57">
        <f t="shared" si="0"/>
        <v>459.70873786407765</v>
      </c>
      <c r="E31" s="10"/>
      <c r="F31" s="39">
        <f t="shared" si="1"/>
        <v>0</v>
      </c>
      <c r="G31" s="20"/>
      <c r="H31" s="17"/>
      <c r="I31" s="18"/>
      <c r="J31" s="19"/>
      <c r="M31" s="18"/>
      <c r="N31" s="46"/>
    </row>
    <row r="32" spans="2:14" x14ac:dyDescent="0.25">
      <c r="B32" s="7"/>
      <c r="C32" s="8"/>
      <c r="D32" s="57">
        <f t="shared" si="0"/>
        <v>0</v>
      </c>
      <c r="E32" s="10"/>
      <c r="F32" s="39">
        <f t="shared" si="1"/>
        <v>0</v>
      </c>
      <c r="G32" s="20"/>
      <c r="H32" s="17"/>
      <c r="I32" s="18"/>
      <c r="J32" s="19"/>
      <c r="M32" s="18"/>
      <c r="N32" s="46"/>
    </row>
    <row r="33" spans="2:14" x14ac:dyDescent="0.25">
      <c r="B33" s="7"/>
      <c r="C33" s="8"/>
      <c r="D33" s="57">
        <f t="shared" si="0"/>
        <v>0</v>
      </c>
      <c r="E33" s="10"/>
      <c r="F33" s="39">
        <f t="shared" si="1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/>
      <c r="C34" s="41"/>
      <c r="D34" s="57">
        <f t="shared" si="0"/>
        <v>0</v>
      </c>
      <c r="E34" s="10"/>
      <c r="F34" s="39">
        <f t="shared" si="1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35"/>
      <c r="D35" s="58"/>
      <c r="E35" s="36"/>
      <c r="F35" s="37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59"/>
      <c r="E36" s="10"/>
      <c r="F36" s="11"/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SUM(C4:C34)</f>
        <v>13001</v>
      </c>
      <c r="D37" s="60">
        <f>SUM(D4:D34)</f>
        <v>12622.330097087379</v>
      </c>
      <c r="E37" s="10"/>
      <c r="F37" s="11">
        <f>SUM(F4:F34)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zoomScale="85" zoomScaleNormal="85" workbookViewId="0">
      <selection activeCell="N14" sqref="N1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>
        <v>491</v>
      </c>
      <c r="D4" s="57">
        <f>C4/1.03</f>
        <v>476.69902912621359</v>
      </c>
      <c r="E4" s="10"/>
      <c r="F4" s="39">
        <f>E4*D4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45718</v>
      </c>
      <c r="C5" s="8">
        <v>460.5</v>
      </c>
      <c r="D5" s="57">
        <f t="shared" ref="D5:D34" si="0">C5/1.03</f>
        <v>447.08737864077671</v>
      </c>
      <c r="E5" s="10"/>
      <c r="F5" s="39">
        <f t="shared" ref="F5:F34" si="1">E5*D5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45719</v>
      </c>
      <c r="C6" s="8">
        <v>496</v>
      </c>
      <c r="D6" s="57">
        <f t="shared" si="0"/>
        <v>481.55339805825241</v>
      </c>
      <c r="E6" s="10"/>
      <c r="F6" s="39">
        <f t="shared" si="1"/>
        <v>0</v>
      </c>
      <c r="G6" s="12"/>
      <c r="H6" s="13" t="s">
        <v>8</v>
      </c>
      <c r="I6" s="14"/>
      <c r="J6" s="15"/>
    </row>
    <row r="7" spans="2:29" x14ac:dyDescent="0.25">
      <c r="B7" s="7">
        <v>45720</v>
      </c>
      <c r="C7" s="8">
        <v>475</v>
      </c>
      <c r="D7" s="57">
        <f t="shared" si="0"/>
        <v>461.1650485436893</v>
      </c>
      <c r="E7" s="10"/>
      <c r="F7" s="39">
        <f t="shared" si="1"/>
        <v>0</v>
      </c>
      <c r="G7" s="12"/>
      <c r="H7" s="13" t="s">
        <v>9</v>
      </c>
      <c r="I7" s="14"/>
      <c r="J7" s="15">
        <f>'ŞUBAT 2025'!J39*-1</f>
        <v>3.8834952283650637E-4</v>
      </c>
    </row>
    <row r="8" spans="2:29" x14ac:dyDescent="0.25">
      <c r="B8" s="7">
        <v>45721</v>
      </c>
      <c r="C8" s="8">
        <v>467.5</v>
      </c>
      <c r="D8" s="57">
        <f t="shared" si="0"/>
        <v>453.88349514563106</v>
      </c>
      <c r="E8" s="10"/>
      <c r="F8" s="39">
        <f t="shared" si="1"/>
        <v>0</v>
      </c>
      <c r="G8" s="16"/>
      <c r="H8" s="17"/>
      <c r="I8" s="18"/>
      <c r="J8" s="19"/>
    </row>
    <row r="9" spans="2:29" x14ac:dyDescent="0.25">
      <c r="B9" s="7">
        <v>45722</v>
      </c>
      <c r="C9" s="8">
        <v>476.5</v>
      </c>
      <c r="D9" s="57">
        <f t="shared" si="0"/>
        <v>462.62135922330094</v>
      </c>
      <c r="E9" s="10"/>
      <c r="F9" s="39">
        <f t="shared" si="1"/>
        <v>0</v>
      </c>
      <c r="G9" s="16"/>
      <c r="H9" s="17"/>
      <c r="I9" s="18"/>
      <c r="J9" s="19"/>
    </row>
    <row r="10" spans="2:29" x14ac:dyDescent="0.25">
      <c r="B10" s="7">
        <v>45723</v>
      </c>
      <c r="C10" s="8">
        <v>487.5</v>
      </c>
      <c r="D10" s="57">
        <f t="shared" si="0"/>
        <v>473.30097087378641</v>
      </c>
      <c r="E10" s="10"/>
      <c r="F10" s="39">
        <f t="shared" si="1"/>
        <v>0</v>
      </c>
      <c r="G10" s="16"/>
      <c r="H10" s="17"/>
      <c r="I10" s="18"/>
      <c r="J10" s="19"/>
    </row>
    <row r="11" spans="2:29" x14ac:dyDescent="0.25">
      <c r="B11" s="7">
        <v>45724</v>
      </c>
      <c r="C11" s="8">
        <v>490</v>
      </c>
      <c r="D11" s="57">
        <f t="shared" si="0"/>
        <v>475.72815533980582</v>
      </c>
      <c r="E11" s="10"/>
      <c r="F11" s="39">
        <f t="shared" si="1"/>
        <v>0</v>
      </c>
      <c r="G11" s="20"/>
      <c r="H11" s="17"/>
      <c r="I11" s="18"/>
      <c r="J11" s="19"/>
    </row>
    <row r="12" spans="2:29" x14ac:dyDescent="0.25">
      <c r="B12" s="7">
        <v>45725</v>
      </c>
      <c r="C12" s="8">
        <v>496.5</v>
      </c>
      <c r="D12" s="57">
        <f t="shared" si="0"/>
        <v>482.03883495145629</v>
      </c>
      <c r="E12" s="10"/>
      <c r="F12" s="39">
        <f t="shared" si="1"/>
        <v>0</v>
      </c>
      <c r="G12" s="20"/>
      <c r="H12" s="17"/>
      <c r="I12" s="18"/>
      <c r="J12" s="19"/>
    </row>
    <row r="13" spans="2:29" x14ac:dyDescent="0.25">
      <c r="B13" s="7">
        <v>45726</v>
      </c>
      <c r="C13" s="8">
        <v>503</v>
      </c>
      <c r="D13" s="57">
        <f t="shared" si="0"/>
        <v>488.34951456310677</v>
      </c>
      <c r="E13" s="10"/>
      <c r="F13" s="39">
        <f t="shared" si="1"/>
        <v>0</v>
      </c>
      <c r="G13" s="20"/>
      <c r="H13" s="17"/>
      <c r="I13" s="18"/>
      <c r="J13" s="19"/>
    </row>
    <row r="14" spans="2:29" x14ac:dyDescent="0.25">
      <c r="B14" s="7">
        <v>45727</v>
      </c>
      <c r="C14" s="8">
        <v>518</v>
      </c>
      <c r="D14" s="57">
        <f t="shared" si="0"/>
        <v>502.91262135922329</v>
      </c>
      <c r="E14" s="10"/>
      <c r="F14" s="39">
        <f t="shared" si="1"/>
        <v>0</v>
      </c>
      <c r="G14" s="20"/>
      <c r="H14" s="17"/>
      <c r="I14" s="18"/>
      <c r="J14" s="19"/>
    </row>
    <row r="15" spans="2:29" x14ac:dyDescent="0.25">
      <c r="B15" s="7">
        <v>45728</v>
      </c>
      <c r="C15" s="8">
        <v>518</v>
      </c>
      <c r="D15" s="57">
        <f t="shared" si="0"/>
        <v>502.91262135922329</v>
      </c>
      <c r="E15" s="10"/>
      <c r="F15" s="39">
        <f t="shared" si="1"/>
        <v>0</v>
      </c>
      <c r="G15" s="20"/>
      <c r="H15" s="17"/>
      <c r="I15" s="18"/>
      <c r="J15" s="19"/>
    </row>
    <row r="16" spans="2:29" x14ac:dyDescent="0.25">
      <c r="B16" s="7">
        <v>45729</v>
      </c>
      <c r="C16" s="8">
        <v>542</v>
      </c>
      <c r="D16" s="57">
        <f t="shared" si="0"/>
        <v>526.21359223300965</v>
      </c>
      <c r="E16" s="10"/>
      <c r="F16" s="39">
        <f t="shared" si="1"/>
        <v>0</v>
      </c>
      <c r="G16" s="20"/>
      <c r="H16" s="17"/>
      <c r="I16" s="18"/>
      <c r="J16" s="19"/>
    </row>
    <row r="17" spans="2:14" x14ac:dyDescent="0.25">
      <c r="B17" s="7">
        <v>45730</v>
      </c>
      <c r="C17" s="8">
        <v>540</v>
      </c>
      <c r="D17" s="57">
        <f t="shared" si="0"/>
        <v>524.27184466019412</v>
      </c>
      <c r="E17" s="10"/>
      <c r="F17" s="39">
        <f t="shared" si="1"/>
        <v>0</v>
      </c>
      <c r="G17" s="20"/>
      <c r="H17" s="17"/>
      <c r="I17" s="18"/>
      <c r="J17" s="19"/>
    </row>
    <row r="18" spans="2:14" x14ac:dyDescent="0.25">
      <c r="B18" s="7">
        <v>45731</v>
      </c>
      <c r="C18" s="8">
        <v>540</v>
      </c>
      <c r="D18" s="57">
        <f t="shared" si="0"/>
        <v>524.27184466019412</v>
      </c>
      <c r="E18" s="10"/>
      <c r="F18" s="39">
        <f t="shared" si="1"/>
        <v>0</v>
      </c>
      <c r="G18" s="20"/>
      <c r="H18" s="17"/>
      <c r="I18" s="18"/>
      <c r="J18" s="19"/>
    </row>
    <row r="19" spans="2:14" x14ac:dyDescent="0.25">
      <c r="B19" s="7">
        <v>45732</v>
      </c>
      <c r="C19" s="8">
        <v>548</v>
      </c>
      <c r="D19" s="57">
        <f t="shared" si="0"/>
        <v>532.03883495145635</v>
      </c>
      <c r="E19" s="10"/>
      <c r="F19" s="39">
        <f t="shared" si="1"/>
        <v>0</v>
      </c>
      <c r="G19" s="20"/>
      <c r="H19" s="17"/>
      <c r="I19" s="18"/>
      <c r="J19" s="19"/>
    </row>
    <row r="20" spans="2:14" x14ac:dyDescent="0.25">
      <c r="B20" s="7">
        <v>45733</v>
      </c>
      <c r="C20" s="8">
        <v>545</v>
      </c>
      <c r="D20" s="57">
        <f t="shared" si="0"/>
        <v>529.12621359223294</v>
      </c>
      <c r="E20" s="10"/>
      <c r="F20" s="39">
        <f t="shared" si="1"/>
        <v>0</v>
      </c>
      <c r="G20" s="20"/>
      <c r="H20" s="17"/>
      <c r="I20" s="18"/>
      <c r="J20" s="19"/>
    </row>
    <row r="21" spans="2:14" x14ac:dyDescent="0.25">
      <c r="B21" s="7">
        <v>45734</v>
      </c>
      <c r="C21" s="8">
        <v>518</v>
      </c>
      <c r="D21" s="57">
        <f t="shared" si="0"/>
        <v>502.91262135922329</v>
      </c>
      <c r="E21" s="10"/>
      <c r="F21" s="39">
        <f t="shared" si="1"/>
        <v>0</v>
      </c>
      <c r="G21" s="20"/>
      <c r="H21" s="17"/>
      <c r="I21" s="18"/>
      <c r="J21" s="19"/>
    </row>
    <row r="22" spans="2:14" x14ac:dyDescent="0.25">
      <c r="B22" s="7">
        <v>45735</v>
      </c>
      <c r="C22" s="8">
        <v>551</v>
      </c>
      <c r="D22" s="57">
        <f t="shared" si="0"/>
        <v>534.95145631067965</v>
      </c>
      <c r="E22" s="10"/>
      <c r="F22" s="39">
        <f t="shared" si="1"/>
        <v>0</v>
      </c>
      <c r="G22" s="20"/>
      <c r="H22" s="17"/>
      <c r="I22" s="18"/>
      <c r="J22" s="19"/>
    </row>
    <row r="23" spans="2:14" x14ac:dyDescent="0.25">
      <c r="B23" s="7">
        <v>45736</v>
      </c>
      <c r="C23" s="8">
        <v>524</v>
      </c>
      <c r="D23" s="57">
        <f t="shared" si="0"/>
        <v>508.73786407766988</v>
      </c>
      <c r="E23" s="10"/>
      <c r="F23" s="39">
        <f t="shared" si="1"/>
        <v>0</v>
      </c>
      <c r="G23" s="20"/>
      <c r="H23" s="17"/>
      <c r="I23" s="18"/>
      <c r="J23" s="19"/>
    </row>
    <row r="24" spans="2:14" x14ac:dyDescent="0.25">
      <c r="B24" s="7">
        <v>45737</v>
      </c>
      <c r="C24" s="8">
        <v>527</v>
      </c>
      <c r="D24" s="57">
        <f t="shared" si="0"/>
        <v>511.65048543689318</v>
      </c>
      <c r="E24" s="10"/>
      <c r="F24" s="39">
        <f t="shared" si="1"/>
        <v>0</v>
      </c>
      <c r="G24" s="20"/>
      <c r="H24" s="17"/>
      <c r="I24" s="18"/>
      <c r="J24" s="19"/>
    </row>
    <row r="25" spans="2:14" x14ac:dyDescent="0.25">
      <c r="B25" s="7">
        <v>45738</v>
      </c>
      <c r="C25" s="8">
        <v>548</v>
      </c>
      <c r="D25" s="57">
        <f t="shared" si="0"/>
        <v>532.03883495145635</v>
      </c>
      <c r="E25" s="10"/>
      <c r="F25" s="39">
        <f t="shared" si="1"/>
        <v>0</v>
      </c>
      <c r="G25" s="20"/>
      <c r="H25" s="17"/>
      <c r="I25" s="18"/>
      <c r="J25" s="19"/>
    </row>
    <row r="26" spans="2:14" x14ac:dyDescent="0.25">
      <c r="B26" s="7">
        <v>45739</v>
      </c>
      <c r="C26" s="8">
        <v>500.5</v>
      </c>
      <c r="D26" s="57">
        <f t="shared" si="0"/>
        <v>485.92233009708735</v>
      </c>
      <c r="E26" s="10"/>
      <c r="F26" s="39">
        <f t="shared" si="1"/>
        <v>0</v>
      </c>
      <c r="G26" s="20"/>
      <c r="H26" s="17"/>
      <c r="I26" s="18"/>
      <c r="J26" s="19"/>
    </row>
    <row r="27" spans="2:14" x14ac:dyDescent="0.25">
      <c r="B27" s="7">
        <v>45740</v>
      </c>
      <c r="C27" s="8">
        <v>532</v>
      </c>
      <c r="D27" s="57">
        <f t="shared" si="0"/>
        <v>516.504854368932</v>
      </c>
      <c r="E27" s="10"/>
      <c r="F27" s="39">
        <f t="shared" si="1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45741</v>
      </c>
      <c r="C28" s="8">
        <v>515</v>
      </c>
      <c r="D28" s="57">
        <f t="shared" si="0"/>
        <v>500</v>
      </c>
      <c r="E28" s="10"/>
      <c r="F28" s="39">
        <f t="shared" si="1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45742</v>
      </c>
      <c r="C29" s="8">
        <v>512</v>
      </c>
      <c r="D29" s="57">
        <f t="shared" si="0"/>
        <v>497.08737864077671</v>
      </c>
      <c r="E29" s="10"/>
      <c r="F29" s="39">
        <f t="shared" si="1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45743</v>
      </c>
      <c r="C30" s="8">
        <v>522.5</v>
      </c>
      <c r="D30" s="57">
        <f t="shared" si="0"/>
        <v>507.28155339805824</v>
      </c>
      <c r="E30" s="10"/>
      <c r="F30" s="39">
        <f t="shared" si="1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45744</v>
      </c>
      <c r="C31" s="8">
        <v>518.5</v>
      </c>
      <c r="D31" s="57">
        <f t="shared" si="0"/>
        <v>503.39805825242718</v>
      </c>
      <c r="E31" s="10"/>
      <c r="F31" s="39">
        <f t="shared" si="1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45745</v>
      </c>
      <c r="C32" s="8">
        <v>500</v>
      </c>
      <c r="D32" s="57">
        <f t="shared" si="0"/>
        <v>485.43689320388347</v>
      </c>
      <c r="E32" s="10"/>
      <c r="F32" s="39">
        <f t="shared" si="1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45746</v>
      </c>
      <c r="C33" s="8">
        <v>519</v>
      </c>
      <c r="D33" s="57">
        <f t="shared" si="0"/>
        <v>503.88349514563106</v>
      </c>
      <c r="E33" s="10"/>
      <c r="F33" s="39">
        <f t="shared" si="1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>
        <v>45747</v>
      </c>
      <c r="C34" s="41">
        <v>509</v>
      </c>
      <c r="D34" s="57">
        <f t="shared" si="0"/>
        <v>494.17475728155341</v>
      </c>
      <c r="E34" s="10"/>
      <c r="F34" s="39">
        <f t="shared" si="1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35"/>
      <c r="D35" s="58"/>
      <c r="E35" s="36"/>
      <c r="F35" s="37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59"/>
      <c r="E36" s="10"/>
      <c r="F36" s="11"/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>
        <f>L36-M36</f>
        <v>0</v>
      </c>
    </row>
    <row r="37" spans="2:14" x14ac:dyDescent="0.25">
      <c r="B37" s="27" t="s">
        <v>14</v>
      </c>
      <c r="C37" s="32">
        <f>SUM(C4:C34)</f>
        <v>15891</v>
      </c>
      <c r="D37" s="60">
        <f>SUM(D4:D34)</f>
        <v>15428.155339805822</v>
      </c>
      <c r="E37" s="10"/>
      <c r="F37" s="11">
        <f>SUM(F4:F34)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M22" sqref="M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>
        <v>521.5</v>
      </c>
      <c r="D4" s="57">
        <f>C4/1.03</f>
        <v>506.31067961165047</v>
      </c>
      <c r="E4" s="10"/>
      <c r="F4" s="39">
        <f>E4*D4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45749</v>
      </c>
      <c r="C5" s="8">
        <v>500</v>
      </c>
      <c r="D5" s="57">
        <f t="shared" ref="D5:D34" si="0">C5/1.03</f>
        <v>485.43689320388347</v>
      </c>
      <c r="E5" s="10"/>
      <c r="F5" s="39">
        <f t="shared" ref="F5:F34" si="1">E5*D5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45750</v>
      </c>
      <c r="C6" s="8">
        <v>517.5</v>
      </c>
      <c r="D6" s="57">
        <f t="shared" si="0"/>
        <v>502.42718446601941</v>
      </c>
      <c r="E6" s="10"/>
      <c r="F6" s="39">
        <f t="shared" si="1"/>
        <v>0</v>
      </c>
      <c r="G6" s="12"/>
      <c r="H6" s="13" t="s">
        <v>8</v>
      </c>
      <c r="I6" s="14"/>
      <c r="J6" s="15"/>
    </row>
    <row r="7" spans="2:29" x14ac:dyDescent="0.25">
      <c r="B7" s="7">
        <v>45751</v>
      </c>
      <c r="C7" s="8">
        <v>530</v>
      </c>
      <c r="D7" s="57">
        <f t="shared" si="0"/>
        <v>514.56310679611647</v>
      </c>
      <c r="E7" s="10"/>
      <c r="F7" s="39">
        <f t="shared" si="1"/>
        <v>0</v>
      </c>
      <c r="G7" s="12"/>
      <c r="H7" s="13" t="s">
        <v>9</v>
      </c>
      <c r="I7" s="14"/>
      <c r="J7" s="15">
        <f>'MART 2025'!J39*-1</f>
        <v>3.8834952283650637E-4</v>
      </c>
    </row>
    <row r="8" spans="2:29" x14ac:dyDescent="0.25">
      <c r="B8" s="7">
        <v>45752</v>
      </c>
      <c r="C8" s="8">
        <v>526</v>
      </c>
      <c r="D8" s="57">
        <f t="shared" si="0"/>
        <v>510.67961165048541</v>
      </c>
      <c r="E8" s="10"/>
      <c r="F8" s="39">
        <f t="shared" si="1"/>
        <v>0</v>
      </c>
      <c r="G8" s="16"/>
      <c r="H8" s="17"/>
      <c r="I8" s="18"/>
      <c r="J8" s="19"/>
    </row>
    <row r="9" spans="2:29" x14ac:dyDescent="0.25">
      <c r="B9" s="7">
        <v>45753</v>
      </c>
      <c r="C9" s="8">
        <v>528</v>
      </c>
      <c r="D9" s="57">
        <f t="shared" si="0"/>
        <v>512.62135922330094</v>
      </c>
      <c r="E9" s="10"/>
      <c r="F9" s="39">
        <f t="shared" si="1"/>
        <v>0</v>
      </c>
      <c r="G9" s="16"/>
      <c r="H9" s="17"/>
      <c r="I9" s="18"/>
      <c r="J9" s="19"/>
    </row>
    <row r="10" spans="2:29" x14ac:dyDescent="0.25">
      <c r="B10" s="7">
        <v>45754</v>
      </c>
      <c r="C10" s="8">
        <v>540</v>
      </c>
      <c r="D10" s="57">
        <f t="shared" si="0"/>
        <v>524.27184466019412</v>
      </c>
      <c r="E10" s="10"/>
      <c r="F10" s="39">
        <f t="shared" si="1"/>
        <v>0</v>
      </c>
      <c r="G10" s="16"/>
      <c r="H10" s="17"/>
      <c r="I10" s="18"/>
      <c r="J10" s="19"/>
    </row>
    <row r="11" spans="2:29" x14ac:dyDescent="0.25">
      <c r="B11" s="7">
        <v>45755</v>
      </c>
      <c r="C11" s="8">
        <v>527</v>
      </c>
      <c r="D11" s="57">
        <f t="shared" si="0"/>
        <v>511.65048543689318</v>
      </c>
      <c r="E11" s="10"/>
      <c r="F11" s="39">
        <f t="shared" si="1"/>
        <v>0</v>
      </c>
      <c r="G11" s="20"/>
      <c r="H11" s="17"/>
      <c r="I11" s="18"/>
      <c r="J11" s="19"/>
    </row>
    <row r="12" spans="2:29" x14ac:dyDescent="0.25">
      <c r="B12" s="7">
        <v>45756</v>
      </c>
      <c r="C12" s="8">
        <v>517</v>
      </c>
      <c r="D12" s="57">
        <f t="shared" si="0"/>
        <v>501.94174757281553</v>
      </c>
      <c r="E12" s="10"/>
      <c r="F12" s="39">
        <f t="shared" si="1"/>
        <v>0</v>
      </c>
      <c r="G12" s="20"/>
      <c r="H12" s="17"/>
      <c r="I12" s="18"/>
      <c r="J12" s="19"/>
    </row>
    <row r="13" spans="2:29" x14ac:dyDescent="0.25">
      <c r="B13" s="7">
        <v>45757</v>
      </c>
      <c r="C13" s="8">
        <v>548.5</v>
      </c>
      <c r="D13" s="57">
        <f t="shared" si="0"/>
        <v>532.52427184466023</v>
      </c>
      <c r="E13" s="10"/>
      <c r="F13" s="39">
        <f t="shared" si="1"/>
        <v>0</v>
      </c>
      <c r="G13" s="20"/>
      <c r="H13" s="17"/>
      <c r="I13" s="18"/>
      <c r="J13" s="19"/>
    </row>
    <row r="14" spans="2:29" x14ac:dyDescent="0.25">
      <c r="B14" s="7">
        <v>45758</v>
      </c>
      <c r="C14" s="8">
        <v>503.5</v>
      </c>
      <c r="D14" s="57">
        <f t="shared" si="0"/>
        <v>488.83495145631065</v>
      </c>
      <c r="E14" s="10"/>
      <c r="F14" s="39">
        <f t="shared" si="1"/>
        <v>0</v>
      </c>
      <c r="G14" s="20"/>
      <c r="H14" s="17"/>
      <c r="I14" s="18"/>
      <c r="J14" s="19"/>
    </row>
    <row r="15" spans="2:29" x14ac:dyDescent="0.25">
      <c r="B15" s="7">
        <v>45759</v>
      </c>
      <c r="C15" s="8">
        <v>505</v>
      </c>
      <c r="D15" s="57">
        <f t="shared" si="0"/>
        <v>490.2912621359223</v>
      </c>
      <c r="E15" s="10"/>
      <c r="F15" s="39">
        <f t="shared" si="1"/>
        <v>0</v>
      </c>
      <c r="G15" s="20"/>
      <c r="H15" s="17"/>
      <c r="I15" s="18"/>
      <c r="J15" s="19"/>
    </row>
    <row r="16" spans="2:29" x14ac:dyDescent="0.25">
      <c r="B16" s="7">
        <v>45760</v>
      </c>
      <c r="C16" s="8">
        <v>470.5</v>
      </c>
      <c r="D16" s="57">
        <f t="shared" si="0"/>
        <v>456.79611650485435</v>
      </c>
      <c r="E16" s="10"/>
      <c r="F16" s="39">
        <f t="shared" si="1"/>
        <v>0</v>
      </c>
      <c r="G16" s="20"/>
      <c r="H16" s="17"/>
      <c r="I16" s="18"/>
      <c r="J16" s="19"/>
    </row>
    <row r="17" spans="2:14" x14ac:dyDescent="0.25">
      <c r="B17" s="7">
        <v>45761</v>
      </c>
      <c r="C17" s="8">
        <v>477</v>
      </c>
      <c r="D17" s="57">
        <f t="shared" si="0"/>
        <v>463.10679611650482</v>
      </c>
      <c r="E17" s="10"/>
      <c r="F17" s="39">
        <f t="shared" si="1"/>
        <v>0</v>
      </c>
      <c r="G17" s="20"/>
      <c r="H17" s="17"/>
      <c r="I17" s="18"/>
      <c r="J17" s="19"/>
    </row>
    <row r="18" spans="2:14" x14ac:dyDescent="0.25">
      <c r="B18" s="7">
        <v>45762</v>
      </c>
      <c r="C18" s="8">
        <v>485</v>
      </c>
      <c r="D18" s="57">
        <f t="shared" si="0"/>
        <v>470.873786407767</v>
      </c>
      <c r="E18" s="10"/>
      <c r="F18" s="39">
        <f t="shared" si="1"/>
        <v>0</v>
      </c>
      <c r="G18" s="20"/>
      <c r="H18" s="17"/>
      <c r="I18" s="18"/>
      <c r="J18" s="19"/>
    </row>
    <row r="19" spans="2:14" x14ac:dyDescent="0.25">
      <c r="B19" s="7">
        <v>45763</v>
      </c>
      <c r="C19" s="8">
        <v>472</v>
      </c>
      <c r="D19" s="57">
        <f t="shared" si="0"/>
        <v>458.252427184466</v>
      </c>
      <c r="E19" s="10"/>
      <c r="F19" s="39">
        <f t="shared" si="1"/>
        <v>0</v>
      </c>
      <c r="G19" s="20"/>
      <c r="H19" s="17"/>
      <c r="I19" s="18"/>
      <c r="J19" s="19"/>
    </row>
    <row r="20" spans="2:14" x14ac:dyDescent="0.25">
      <c r="B20" s="7">
        <v>45764</v>
      </c>
      <c r="C20" s="8">
        <v>498</v>
      </c>
      <c r="D20" s="57">
        <f t="shared" si="0"/>
        <v>483.49514563106794</v>
      </c>
      <c r="E20" s="10"/>
      <c r="F20" s="39">
        <f t="shared" si="1"/>
        <v>0</v>
      </c>
      <c r="G20" s="20"/>
      <c r="H20" s="17"/>
      <c r="I20" s="18"/>
      <c r="J20" s="19"/>
    </row>
    <row r="21" spans="2:14" x14ac:dyDescent="0.25">
      <c r="B21" s="7">
        <v>45765</v>
      </c>
      <c r="C21" s="8">
        <v>459.5</v>
      </c>
      <c r="D21" s="57">
        <f t="shared" si="0"/>
        <v>446.11650485436894</v>
      </c>
      <c r="E21" s="10"/>
      <c r="F21" s="39">
        <f t="shared" si="1"/>
        <v>0</v>
      </c>
      <c r="G21" s="20"/>
      <c r="H21" s="17"/>
      <c r="I21" s="18"/>
      <c r="J21" s="19"/>
    </row>
    <row r="22" spans="2:14" x14ac:dyDescent="0.25">
      <c r="B22" s="7">
        <v>45766</v>
      </c>
      <c r="C22" s="8">
        <v>480.5</v>
      </c>
      <c r="D22" s="57">
        <f t="shared" si="0"/>
        <v>466.504854368932</v>
      </c>
      <c r="E22" s="10"/>
      <c r="F22" s="39">
        <f t="shared" si="1"/>
        <v>0</v>
      </c>
      <c r="G22" s="20"/>
      <c r="H22" s="17"/>
      <c r="I22" s="18"/>
      <c r="J22" s="19"/>
    </row>
    <row r="23" spans="2:14" x14ac:dyDescent="0.25">
      <c r="B23" s="7">
        <v>45767</v>
      </c>
      <c r="C23" s="8">
        <v>491.5</v>
      </c>
      <c r="D23" s="57">
        <f t="shared" si="0"/>
        <v>477.18446601941747</v>
      </c>
      <c r="E23" s="10"/>
      <c r="F23" s="39">
        <f t="shared" si="1"/>
        <v>0</v>
      </c>
      <c r="G23" s="20"/>
      <c r="H23" s="17"/>
      <c r="I23" s="18"/>
      <c r="J23" s="19"/>
    </row>
    <row r="24" spans="2:14" x14ac:dyDescent="0.25">
      <c r="B24" s="7">
        <v>45768</v>
      </c>
      <c r="C24" s="8">
        <v>470</v>
      </c>
      <c r="D24" s="57">
        <f t="shared" si="0"/>
        <v>456.31067961165047</v>
      </c>
      <c r="E24" s="10"/>
      <c r="F24" s="39">
        <f t="shared" si="1"/>
        <v>0</v>
      </c>
      <c r="G24" s="20"/>
      <c r="H24" s="17"/>
      <c r="I24" s="18"/>
      <c r="J24" s="19"/>
    </row>
    <row r="25" spans="2:14" x14ac:dyDescent="0.25">
      <c r="B25" s="7">
        <v>45769</v>
      </c>
      <c r="C25" s="8">
        <v>494</v>
      </c>
      <c r="D25" s="57">
        <f t="shared" si="0"/>
        <v>479.61165048543688</v>
      </c>
      <c r="E25" s="10"/>
      <c r="F25" s="39">
        <f t="shared" si="1"/>
        <v>0</v>
      </c>
      <c r="G25" s="20"/>
      <c r="H25" s="17"/>
      <c r="I25" s="18"/>
      <c r="J25" s="19"/>
    </row>
    <row r="26" spans="2:14" x14ac:dyDescent="0.25">
      <c r="B26" s="7">
        <v>45770</v>
      </c>
      <c r="C26" s="8">
        <v>487</v>
      </c>
      <c r="D26" s="57">
        <f t="shared" si="0"/>
        <v>472.81553398058253</v>
      </c>
      <c r="E26" s="10"/>
      <c r="F26" s="39">
        <f t="shared" si="1"/>
        <v>0</v>
      </c>
      <c r="G26" s="20"/>
      <c r="H26" s="17"/>
      <c r="I26" s="18"/>
      <c r="J26" s="19"/>
    </row>
    <row r="27" spans="2:14" x14ac:dyDescent="0.25">
      <c r="B27" s="7">
        <v>45771</v>
      </c>
      <c r="C27" s="8">
        <v>488</v>
      </c>
      <c r="D27" s="57">
        <f t="shared" si="0"/>
        <v>473.78640776699029</v>
      </c>
      <c r="E27" s="10"/>
      <c r="F27" s="39">
        <f t="shared" si="1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45772</v>
      </c>
      <c r="C28" s="8">
        <v>486.5</v>
      </c>
      <c r="D28" s="57">
        <f t="shared" si="0"/>
        <v>472.33009708737865</v>
      </c>
      <c r="E28" s="10"/>
      <c r="F28" s="39">
        <f t="shared" si="1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45773</v>
      </c>
      <c r="C29" s="8">
        <v>474.5</v>
      </c>
      <c r="D29" s="57">
        <f t="shared" si="0"/>
        <v>460.67961165048541</v>
      </c>
      <c r="E29" s="10"/>
      <c r="F29" s="39">
        <f t="shared" si="1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45774</v>
      </c>
      <c r="C30" s="8">
        <v>491.5</v>
      </c>
      <c r="D30" s="57">
        <f t="shared" si="0"/>
        <v>477.18446601941747</v>
      </c>
      <c r="E30" s="10"/>
      <c r="F30" s="39">
        <f t="shared" si="1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45775</v>
      </c>
      <c r="C31" s="8">
        <v>484</v>
      </c>
      <c r="D31" s="57">
        <f t="shared" si="0"/>
        <v>469.90291262135923</v>
      </c>
      <c r="E31" s="10"/>
      <c r="F31" s="39">
        <f t="shared" si="1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45776</v>
      </c>
      <c r="C32" s="8">
        <v>497</v>
      </c>
      <c r="D32" s="57">
        <f t="shared" si="0"/>
        <v>482.52427184466018</v>
      </c>
      <c r="E32" s="10"/>
      <c r="F32" s="39">
        <f t="shared" si="1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45777</v>
      </c>
      <c r="C33" s="8">
        <v>505</v>
      </c>
      <c r="D33" s="57">
        <f t="shared" si="0"/>
        <v>490.2912621359223</v>
      </c>
      <c r="E33" s="10"/>
      <c r="F33" s="39">
        <f t="shared" si="1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/>
      <c r="C34" s="41"/>
      <c r="D34" s="57">
        <f t="shared" si="0"/>
        <v>0</v>
      </c>
      <c r="E34" s="10"/>
      <c r="F34" s="39">
        <f t="shared" si="1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35"/>
      <c r="D35" s="58"/>
      <c r="E35" s="36"/>
      <c r="F35" s="37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59"/>
      <c r="E36" s="10"/>
      <c r="F36" s="11"/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SUM(C4:C34)</f>
        <v>14975.5</v>
      </c>
      <c r="D37" s="60">
        <f>SUM(D4:D34)</f>
        <v>14539.320388349515</v>
      </c>
      <c r="E37" s="10"/>
      <c r="F37" s="11">
        <f>SUM(F4:F34)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tabSelected="1" zoomScale="85" zoomScaleNormal="85" workbookViewId="0">
      <selection activeCell="C11" sqref="C1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57">
        <f>C4/1.03</f>
        <v>0</v>
      </c>
      <c r="E4" s="10"/>
      <c r="F4" s="39">
        <f>E4*D4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45779</v>
      </c>
      <c r="C5" s="8"/>
      <c r="D5" s="57">
        <f t="shared" ref="D5:D34" si="0">C5/1.03</f>
        <v>0</v>
      </c>
      <c r="E5" s="10"/>
      <c r="F5" s="39">
        <f t="shared" ref="F5:F34" si="1">E5*D5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45780</v>
      </c>
      <c r="C6" s="8"/>
      <c r="D6" s="57">
        <f t="shared" si="0"/>
        <v>0</v>
      </c>
      <c r="E6" s="10"/>
      <c r="F6" s="39">
        <f t="shared" si="1"/>
        <v>0</v>
      </c>
      <c r="G6" s="12"/>
      <c r="H6" s="13" t="s">
        <v>8</v>
      </c>
      <c r="I6" s="14"/>
      <c r="J6" s="15"/>
    </row>
    <row r="7" spans="2:29" x14ac:dyDescent="0.25">
      <c r="B7" s="7">
        <v>45781</v>
      </c>
      <c r="C7" s="8"/>
      <c r="D7" s="57">
        <f t="shared" si="0"/>
        <v>0</v>
      </c>
      <c r="E7" s="10"/>
      <c r="F7" s="39">
        <f t="shared" si="1"/>
        <v>0</v>
      </c>
      <c r="G7" s="12"/>
      <c r="H7" s="13" t="s">
        <v>9</v>
      </c>
      <c r="I7" s="14"/>
      <c r="J7" s="15">
        <f>'NİSAN 2025'!J39*-1</f>
        <v>3.8834952283650637E-4</v>
      </c>
    </row>
    <row r="8" spans="2:29" x14ac:dyDescent="0.25">
      <c r="B8" s="7">
        <v>45782</v>
      </c>
      <c r="C8" s="8"/>
      <c r="D8" s="57">
        <f t="shared" si="0"/>
        <v>0</v>
      </c>
      <c r="E8" s="10"/>
      <c r="F8" s="39">
        <f t="shared" si="1"/>
        <v>0</v>
      </c>
      <c r="G8" s="16"/>
      <c r="H8" s="17"/>
      <c r="I8" s="18"/>
      <c r="J8" s="19"/>
    </row>
    <row r="9" spans="2:29" x14ac:dyDescent="0.25">
      <c r="B9" s="7">
        <v>45783</v>
      </c>
      <c r="C9" s="8"/>
      <c r="D9" s="57">
        <f t="shared" si="0"/>
        <v>0</v>
      </c>
      <c r="E9" s="10"/>
      <c r="F9" s="39">
        <f t="shared" si="1"/>
        <v>0</v>
      </c>
      <c r="G9" s="16"/>
      <c r="H9" s="17"/>
      <c r="I9" s="18"/>
      <c r="J9" s="19"/>
    </row>
    <row r="10" spans="2:29" x14ac:dyDescent="0.25">
      <c r="B10" s="7">
        <v>45784</v>
      </c>
      <c r="C10" s="8"/>
      <c r="D10" s="57">
        <f t="shared" si="0"/>
        <v>0</v>
      </c>
      <c r="E10" s="10"/>
      <c r="F10" s="39">
        <f t="shared" si="1"/>
        <v>0</v>
      </c>
      <c r="G10" s="16"/>
      <c r="H10" s="17"/>
      <c r="I10" s="18"/>
      <c r="J10" s="19"/>
    </row>
    <row r="11" spans="2:29" x14ac:dyDescent="0.25">
      <c r="B11" s="7">
        <v>45785</v>
      </c>
      <c r="C11" s="8"/>
      <c r="D11" s="57">
        <f t="shared" si="0"/>
        <v>0</v>
      </c>
      <c r="E11" s="10"/>
      <c r="F11" s="39">
        <f t="shared" si="1"/>
        <v>0</v>
      </c>
      <c r="G11" s="20"/>
      <c r="H11" s="17"/>
      <c r="I11" s="18"/>
      <c r="J11" s="19"/>
    </row>
    <row r="12" spans="2:29" x14ac:dyDescent="0.25">
      <c r="B12" s="7">
        <v>45786</v>
      </c>
      <c r="C12" s="8"/>
      <c r="D12" s="57">
        <f t="shared" si="0"/>
        <v>0</v>
      </c>
      <c r="E12" s="10"/>
      <c r="F12" s="39">
        <f t="shared" si="1"/>
        <v>0</v>
      </c>
      <c r="G12" s="20"/>
      <c r="H12" s="17"/>
      <c r="I12" s="18"/>
      <c r="J12" s="19"/>
    </row>
    <row r="13" spans="2:29" x14ac:dyDescent="0.25">
      <c r="B13" s="7">
        <v>45787</v>
      </c>
      <c r="C13" s="8"/>
      <c r="D13" s="57">
        <f t="shared" si="0"/>
        <v>0</v>
      </c>
      <c r="E13" s="10"/>
      <c r="F13" s="39">
        <f t="shared" si="1"/>
        <v>0</v>
      </c>
      <c r="G13" s="20"/>
      <c r="H13" s="17"/>
      <c r="I13" s="18"/>
      <c r="J13" s="19"/>
    </row>
    <row r="14" spans="2:29" x14ac:dyDescent="0.25">
      <c r="B14" s="7">
        <v>45788</v>
      </c>
      <c r="C14" s="8"/>
      <c r="D14" s="57">
        <f t="shared" si="0"/>
        <v>0</v>
      </c>
      <c r="E14" s="10"/>
      <c r="F14" s="39">
        <f t="shared" si="1"/>
        <v>0</v>
      </c>
      <c r="G14" s="20"/>
      <c r="H14" s="17"/>
      <c r="I14" s="18"/>
      <c r="J14" s="19"/>
    </row>
    <row r="15" spans="2:29" x14ac:dyDescent="0.25">
      <c r="B15" s="7">
        <v>45789</v>
      </c>
      <c r="C15" s="8"/>
      <c r="D15" s="57">
        <f t="shared" si="0"/>
        <v>0</v>
      </c>
      <c r="E15" s="10"/>
      <c r="F15" s="39">
        <f t="shared" si="1"/>
        <v>0</v>
      </c>
      <c r="G15" s="20"/>
      <c r="H15" s="17"/>
      <c r="I15" s="18"/>
      <c r="J15" s="19"/>
    </row>
    <row r="16" spans="2:29" x14ac:dyDescent="0.25">
      <c r="B16" s="7">
        <v>45790</v>
      </c>
      <c r="C16" s="8"/>
      <c r="D16" s="57">
        <f t="shared" si="0"/>
        <v>0</v>
      </c>
      <c r="E16" s="10"/>
      <c r="F16" s="39">
        <f t="shared" si="1"/>
        <v>0</v>
      </c>
      <c r="G16" s="20"/>
      <c r="H16" s="17"/>
      <c r="I16" s="18"/>
      <c r="J16" s="19"/>
    </row>
    <row r="17" spans="2:14" x14ac:dyDescent="0.25">
      <c r="B17" s="7">
        <v>45791</v>
      </c>
      <c r="C17" s="8"/>
      <c r="D17" s="57">
        <f t="shared" si="0"/>
        <v>0</v>
      </c>
      <c r="E17" s="10"/>
      <c r="F17" s="39">
        <f t="shared" si="1"/>
        <v>0</v>
      </c>
      <c r="G17" s="20"/>
      <c r="H17" s="17"/>
      <c r="I17" s="18"/>
      <c r="J17" s="19"/>
    </row>
    <row r="18" spans="2:14" x14ac:dyDescent="0.25">
      <c r="B18" s="7">
        <v>45792</v>
      </c>
      <c r="C18" s="8"/>
      <c r="D18" s="57">
        <f t="shared" si="0"/>
        <v>0</v>
      </c>
      <c r="E18" s="10"/>
      <c r="F18" s="39">
        <f t="shared" si="1"/>
        <v>0</v>
      </c>
      <c r="G18" s="20"/>
      <c r="H18" s="17"/>
      <c r="I18" s="18"/>
      <c r="J18" s="19"/>
    </row>
    <row r="19" spans="2:14" x14ac:dyDescent="0.25">
      <c r="B19" s="7">
        <v>45793</v>
      </c>
      <c r="C19" s="8"/>
      <c r="D19" s="57">
        <f t="shared" si="0"/>
        <v>0</v>
      </c>
      <c r="E19" s="10"/>
      <c r="F19" s="39">
        <f t="shared" si="1"/>
        <v>0</v>
      </c>
      <c r="G19" s="20"/>
      <c r="H19" s="17"/>
      <c r="I19" s="18"/>
      <c r="J19" s="19"/>
    </row>
    <row r="20" spans="2:14" x14ac:dyDescent="0.25">
      <c r="B20" s="7">
        <v>45794</v>
      </c>
      <c r="C20" s="8"/>
      <c r="D20" s="57">
        <f t="shared" si="0"/>
        <v>0</v>
      </c>
      <c r="E20" s="10"/>
      <c r="F20" s="39">
        <f t="shared" si="1"/>
        <v>0</v>
      </c>
      <c r="G20" s="20"/>
      <c r="H20" s="17"/>
      <c r="I20" s="18"/>
      <c r="J20" s="19"/>
    </row>
    <row r="21" spans="2:14" x14ac:dyDescent="0.25">
      <c r="B21" s="7">
        <v>45795</v>
      </c>
      <c r="C21" s="8"/>
      <c r="D21" s="57">
        <f t="shared" si="0"/>
        <v>0</v>
      </c>
      <c r="E21" s="10"/>
      <c r="F21" s="39">
        <f t="shared" si="1"/>
        <v>0</v>
      </c>
      <c r="G21" s="20"/>
      <c r="H21" s="17"/>
      <c r="I21" s="18"/>
      <c r="J21" s="19"/>
    </row>
    <row r="22" spans="2:14" x14ac:dyDescent="0.25">
      <c r="B22" s="7">
        <v>45796</v>
      </c>
      <c r="C22" s="8"/>
      <c r="D22" s="57">
        <f t="shared" si="0"/>
        <v>0</v>
      </c>
      <c r="E22" s="10"/>
      <c r="F22" s="39">
        <f t="shared" si="1"/>
        <v>0</v>
      </c>
      <c r="G22" s="20"/>
      <c r="H22" s="17"/>
      <c r="I22" s="18"/>
      <c r="J22" s="19"/>
    </row>
    <row r="23" spans="2:14" x14ac:dyDescent="0.25">
      <c r="B23" s="7">
        <v>45797</v>
      </c>
      <c r="C23" s="8"/>
      <c r="D23" s="57">
        <f t="shared" si="0"/>
        <v>0</v>
      </c>
      <c r="E23" s="10"/>
      <c r="F23" s="39">
        <f t="shared" si="1"/>
        <v>0</v>
      </c>
      <c r="G23" s="20"/>
      <c r="H23" s="17"/>
      <c r="I23" s="18"/>
      <c r="J23" s="19"/>
    </row>
    <row r="24" spans="2:14" x14ac:dyDescent="0.25">
      <c r="B24" s="7">
        <v>45798</v>
      </c>
      <c r="C24" s="8"/>
      <c r="D24" s="57">
        <f t="shared" si="0"/>
        <v>0</v>
      </c>
      <c r="E24" s="10"/>
      <c r="F24" s="39">
        <f t="shared" si="1"/>
        <v>0</v>
      </c>
      <c r="G24" s="20"/>
      <c r="H24" s="17"/>
      <c r="I24" s="18"/>
      <c r="J24" s="19"/>
    </row>
    <row r="25" spans="2:14" x14ac:dyDescent="0.25">
      <c r="B25" s="7">
        <v>45799</v>
      </c>
      <c r="C25" s="8"/>
      <c r="D25" s="57">
        <f t="shared" si="0"/>
        <v>0</v>
      </c>
      <c r="E25" s="10"/>
      <c r="F25" s="39">
        <f t="shared" si="1"/>
        <v>0</v>
      </c>
      <c r="G25" s="20"/>
      <c r="H25" s="17"/>
      <c r="I25" s="18"/>
      <c r="J25" s="19"/>
    </row>
    <row r="26" spans="2:14" x14ac:dyDescent="0.25">
      <c r="B26" s="7">
        <v>45800</v>
      </c>
      <c r="C26" s="8"/>
      <c r="D26" s="57">
        <f t="shared" si="0"/>
        <v>0</v>
      </c>
      <c r="E26" s="10"/>
      <c r="F26" s="39">
        <f t="shared" si="1"/>
        <v>0</v>
      </c>
      <c r="G26" s="20"/>
      <c r="H26" s="17"/>
      <c r="I26" s="18"/>
      <c r="J26" s="19"/>
    </row>
    <row r="27" spans="2:14" x14ac:dyDescent="0.25">
      <c r="B27" s="7">
        <v>45801</v>
      </c>
      <c r="C27" s="8"/>
      <c r="D27" s="57">
        <f t="shared" si="0"/>
        <v>0</v>
      </c>
      <c r="E27" s="10"/>
      <c r="F27" s="39">
        <f t="shared" si="1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45802</v>
      </c>
      <c r="C28" s="8"/>
      <c r="D28" s="57">
        <f t="shared" si="0"/>
        <v>0</v>
      </c>
      <c r="E28" s="10"/>
      <c r="F28" s="39">
        <f t="shared" si="1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45803</v>
      </c>
      <c r="C29" s="8"/>
      <c r="D29" s="57">
        <f t="shared" si="0"/>
        <v>0</v>
      </c>
      <c r="E29" s="10"/>
      <c r="F29" s="39">
        <f t="shared" si="1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45804</v>
      </c>
      <c r="C30" s="8"/>
      <c r="D30" s="57">
        <f t="shared" si="0"/>
        <v>0</v>
      </c>
      <c r="E30" s="10"/>
      <c r="F30" s="39">
        <f t="shared" si="1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45805</v>
      </c>
      <c r="C31" s="8"/>
      <c r="D31" s="57">
        <f t="shared" si="0"/>
        <v>0</v>
      </c>
      <c r="E31" s="10"/>
      <c r="F31" s="39">
        <f t="shared" si="1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45806</v>
      </c>
      <c r="C32" s="8"/>
      <c r="D32" s="57">
        <f t="shared" si="0"/>
        <v>0</v>
      </c>
      <c r="E32" s="10"/>
      <c r="F32" s="39">
        <f t="shared" si="1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45807</v>
      </c>
      <c r="C33" s="8"/>
      <c r="D33" s="57">
        <f t="shared" si="0"/>
        <v>0</v>
      </c>
      <c r="E33" s="10"/>
      <c r="F33" s="39">
        <f t="shared" si="1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>
        <v>45808</v>
      </c>
      <c r="C34" s="41"/>
      <c r="D34" s="57">
        <f t="shared" si="0"/>
        <v>0</v>
      </c>
      <c r="E34" s="10"/>
      <c r="F34" s="39">
        <f t="shared" si="1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35"/>
      <c r="D35" s="58"/>
      <c r="E35" s="36"/>
      <c r="F35" s="37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59"/>
      <c r="E36" s="10"/>
      <c r="F36" s="11"/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SUM(C4:C34)</f>
        <v>0</v>
      </c>
      <c r="D37" s="60">
        <f>SUM(D4:D34)</f>
        <v>0</v>
      </c>
      <c r="E37" s="10"/>
      <c r="F37" s="11">
        <f>SUM(F4:F34)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45810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45811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45812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'MAYIS 2025'!J39*-1</f>
        <v>3.8834952283650637E-4</v>
      </c>
    </row>
    <row r="8" spans="2:29" x14ac:dyDescent="0.25">
      <c r="B8" s="7">
        <v>45813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45814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45815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45816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45817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45818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45819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45820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45821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45822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45823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45824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45825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45826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45827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45828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45829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45830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45831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45832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45833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45834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45835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45836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45837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45838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/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45840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45841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45842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'HAZİRAN 2025'!J39*-1</f>
        <v>3.8834952283650637E-4</v>
      </c>
    </row>
    <row r="8" spans="2:29" x14ac:dyDescent="0.25">
      <c r="B8" s="7">
        <v>45843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45844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45845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45846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45847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45848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45849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45850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45851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45852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45853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45854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45855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45856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45857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45858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45859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45860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45861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45862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45863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45864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45865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45866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45867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45868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>
        <v>45869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45871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45872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45873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'TEMMUZ 2025'!J39*-1</f>
        <v>3.8834952283650637E-4</v>
      </c>
    </row>
    <row r="8" spans="2:29" x14ac:dyDescent="0.25">
      <c r="B8" s="7">
        <v>45874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45875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45876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45877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45878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45879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45880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45881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45882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45883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45884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45885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45886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45887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45888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45889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45890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45891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45892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45893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45894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45895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45896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45897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45898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45899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40">
        <v>45900</v>
      </c>
      <c r="C34" s="41"/>
      <c r="D34" s="42"/>
      <c r="E34" s="43"/>
      <c r="F34" s="44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45902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45903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45904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'AĞUSTOS 2025'!J39*-1</f>
        <v>3.8834952283650637E-4</v>
      </c>
    </row>
    <row r="8" spans="2:29" x14ac:dyDescent="0.25">
      <c r="B8" s="7">
        <v>45905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45906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45907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45908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45909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45910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45911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45912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45913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45914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45915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45916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45917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45918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45919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45920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45921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45922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45923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45924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45925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45926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45927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45928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45929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45930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45932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45933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45934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'EYLÜL 2025'!J39*-1</f>
        <v>3.8834952283650637E-4</v>
      </c>
    </row>
    <row r="8" spans="2:29" x14ac:dyDescent="0.25">
      <c r="B8" s="7">
        <v>45935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45936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45937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45938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45939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45940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45941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45942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45943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45944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45945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45946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45947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45948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45949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45950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45951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45952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45953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45954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45955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45956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45957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45958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45959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45960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>
        <v>45961</v>
      </c>
      <c r="C34" s="53"/>
      <c r="D34" s="54"/>
      <c r="E34" s="55"/>
      <c r="F34" s="56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45963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45964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45965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'EKİM 2025'!J39*-1</f>
        <v>3.8834952283650637E-4</v>
      </c>
    </row>
    <row r="8" spans="2:29" x14ac:dyDescent="0.25">
      <c r="B8" s="7">
        <v>45966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45967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45968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45969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45970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45971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45972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45973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45974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45975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45976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45977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45978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45979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45980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45981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45982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45983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45984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45985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45986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45987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45988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45989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45990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45991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/>
      <c r="C34" s="53"/>
      <c r="D34" s="54"/>
      <c r="E34" s="55"/>
      <c r="F34" s="56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R38" sqref="R38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8"/>
      <c r="C2" s="69"/>
      <c r="D2" s="69"/>
      <c r="E2" s="69"/>
      <c r="F2" s="69"/>
      <c r="G2" s="69"/>
      <c r="H2" s="69"/>
      <c r="I2" s="69"/>
      <c r="J2" s="70"/>
      <c r="P2" s="45" t="s">
        <v>18</v>
      </c>
      <c r="Q2" s="45" t="s">
        <v>26</v>
      </c>
      <c r="R2" s="45" t="s">
        <v>27</v>
      </c>
      <c r="S2" s="45" t="s">
        <v>19</v>
      </c>
      <c r="T2" s="45" t="s">
        <v>20</v>
      </c>
      <c r="U2" s="45" t="s">
        <v>28</v>
      </c>
      <c r="V2" s="45" t="s">
        <v>21</v>
      </c>
      <c r="W2" s="45" t="s">
        <v>22</v>
      </c>
      <c r="X2" s="45" t="s">
        <v>23</v>
      </c>
      <c r="Y2" s="45" t="s">
        <v>24</v>
      </c>
      <c r="Z2" s="45" t="s">
        <v>29</v>
      </c>
      <c r="AA2" s="45" t="s">
        <v>30</v>
      </c>
      <c r="AB2" s="45" t="s">
        <v>31</v>
      </c>
      <c r="AC2" s="46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8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9">
        <f>E4*C4</f>
        <v>0</v>
      </c>
      <c r="G4" s="12"/>
      <c r="H4" s="13" t="s">
        <v>6</v>
      </c>
      <c r="I4" s="14">
        <v>0.01</v>
      </c>
      <c r="J4" s="15">
        <f>(F36+F37)*I4</f>
        <v>0</v>
      </c>
    </row>
    <row r="5" spans="2:29" x14ac:dyDescent="0.25">
      <c r="B5" s="7">
        <v>45993</v>
      </c>
      <c r="C5" s="8"/>
      <c r="D5" s="9"/>
      <c r="E5" s="10"/>
      <c r="F5" s="39">
        <f t="shared" ref="F5:F34" si="0">E5*C5</f>
        <v>0</v>
      </c>
      <c r="G5" s="12"/>
      <c r="H5" s="13" t="s">
        <v>7</v>
      </c>
      <c r="I5" s="14">
        <v>1E-3</v>
      </c>
      <c r="J5" s="15"/>
    </row>
    <row r="6" spans="2:29" x14ac:dyDescent="0.25">
      <c r="B6" s="7">
        <v>45994</v>
      </c>
      <c r="C6" s="8"/>
      <c r="D6" s="9"/>
      <c r="E6" s="10"/>
      <c r="F6" s="39">
        <f t="shared" si="0"/>
        <v>0</v>
      </c>
      <c r="G6" s="12"/>
      <c r="H6" s="13" t="s">
        <v>8</v>
      </c>
      <c r="I6" s="14"/>
      <c r="J6" s="15"/>
    </row>
    <row r="7" spans="2:29" x14ac:dyDescent="0.25">
      <c r="B7" s="7">
        <v>45995</v>
      </c>
      <c r="C7" s="8"/>
      <c r="D7" s="9"/>
      <c r="E7" s="10"/>
      <c r="F7" s="39">
        <f t="shared" si="0"/>
        <v>0</v>
      </c>
      <c r="G7" s="12"/>
      <c r="H7" s="13" t="s">
        <v>9</v>
      </c>
      <c r="I7" s="14"/>
      <c r="J7" s="15">
        <f>'KASIM 2025'!J39*-1</f>
        <v>3.8834952283650637E-4</v>
      </c>
    </row>
    <row r="8" spans="2:29" x14ac:dyDescent="0.25">
      <c r="B8" s="7">
        <v>45996</v>
      </c>
      <c r="C8" s="8"/>
      <c r="D8" s="9"/>
      <c r="E8" s="10"/>
      <c r="F8" s="39">
        <f t="shared" si="0"/>
        <v>0</v>
      </c>
      <c r="G8" s="16"/>
      <c r="H8" s="17"/>
      <c r="I8" s="18"/>
      <c r="J8" s="19"/>
    </row>
    <row r="9" spans="2:29" x14ac:dyDescent="0.25">
      <c r="B9" s="7">
        <v>45997</v>
      </c>
      <c r="C9" s="8"/>
      <c r="D9" s="9"/>
      <c r="E9" s="10"/>
      <c r="F9" s="39">
        <f t="shared" si="0"/>
        <v>0</v>
      </c>
      <c r="G9" s="16"/>
      <c r="H9" s="17"/>
      <c r="I9" s="18"/>
      <c r="J9" s="19"/>
    </row>
    <row r="10" spans="2:29" x14ac:dyDescent="0.25">
      <c r="B10" s="7">
        <v>45998</v>
      </c>
      <c r="C10" s="8"/>
      <c r="D10" s="9"/>
      <c r="E10" s="10"/>
      <c r="F10" s="39">
        <f t="shared" si="0"/>
        <v>0</v>
      </c>
      <c r="G10" s="16"/>
      <c r="H10" s="17"/>
      <c r="I10" s="18"/>
      <c r="J10" s="19"/>
    </row>
    <row r="11" spans="2:29" x14ac:dyDescent="0.25">
      <c r="B11" s="7">
        <v>45999</v>
      </c>
      <c r="C11" s="8"/>
      <c r="D11" s="9"/>
      <c r="E11" s="10"/>
      <c r="F11" s="39">
        <f t="shared" si="0"/>
        <v>0</v>
      </c>
      <c r="G11" s="20"/>
      <c r="H11" s="17"/>
      <c r="I11" s="18"/>
      <c r="J11" s="19"/>
    </row>
    <row r="12" spans="2:29" x14ac:dyDescent="0.25">
      <c r="B12" s="7">
        <v>46000</v>
      </c>
      <c r="C12" s="8"/>
      <c r="D12" s="9"/>
      <c r="E12" s="10"/>
      <c r="F12" s="39">
        <f t="shared" si="0"/>
        <v>0</v>
      </c>
      <c r="G12" s="20"/>
      <c r="H12" s="17"/>
      <c r="I12" s="18"/>
      <c r="J12" s="19"/>
    </row>
    <row r="13" spans="2:29" x14ac:dyDescent="0.25">
      <c r="B13" s="7">
        <v>46001</v>
      </c>
      <c r="C13" s="8"/>
      <c r="D13" s="9"/>
      <c r="E13" s="10"/>
      <c r="F13" s="39">
        <f t="shared" si="0"/>
        <v>0</v>
      </c>
      <c r="G13" s="20"/>
      <c r="H13" s="17"/>
      <c r="I13" s="18"/>
      <c r="J13" s="19"/>
    </row>
    <row r="14" spans="2:29" x14ac:dyDescent="0.25">
      <c r="B14" s="7">
        <v>46002</v>
      </c>
      <c r="C14" s="8"/>
      <c r="D14" s="9"/>
      <c r="E14" s="10"/>
      <c r="F14" s="39">
        <f t="shared" si="0"/>
        <v>0</v>
      </c>
      <c r="G14" s="20"/>
      <c r="H14" s="17"/>
      <c r="I14" s="18"/>
      <c r="J14" s="19"/>
    </row>
    <row r="15" spans="2:29" x14ac:dyDescent="0.25">
      <c r="B15" s="7">
        <v>46003</v>
      </c>
      <c r="C15" s="8"/>
      <c r="D15" s="9"/>
      <c r="E15" s="10"/>
      <c r="F15" s="39">
        <f t="shared" si="0"/>
        <v>0</v>
      </c>
      <c r="G15" s="20"/>
      <c r="H15" s="17"/>
      <c r="I15" s="18"/>
      <c r="J15" s="19"/>
    </row>
    <row r="16" spans="2:29" x14ac:dyDescent="0.25">
      <c r="B16" s="7">
        <v>46004</v>
      </c>
      <c r="C16" s="8"/>
      <c r="D16" s="9"/>
      <c r="E16" s="10"/>
      <c r="F16" s="39">
        <f t="shared" si="0"/>
        <v>0</v>
      </c>
      <c r="G16" s="20"/>
      <c r="H16" s="17"/>
      <c r="I16" s="18"/>
      <c r="J16" s="19"/>
    </row>
    <row r="17" spans="2:14" x14ac:dyDescent="0.25">
      <c r="B17" s="7">
        <v>46005</v>
      </c>
      <c r="C17" s="8"/>
      <c r="D17" s="9"/>
      <c r="E17" s="10"/>
      <c r="F17" s="39">
        <f t="shared" si="0"/>
        <v>0</v>
      </c>
      <c r="G17" s="20"/>
      <c r="H17" s="17"/>
      <c r="I17" s="18"/>
      <c r="J17" s="19"/>
    </row>
    <row r="18" spans="2:14" x14ac:dyDescent="0.25">
      <c r="B18" s="7">
        <v>46006</v>
      </c>
      <c r="C18" s="8"/>
      <c r="D18" s="9"/>
      <c r="E18" s="10"/>
      <c r="F18" s="39">
        <f t="shared" si="0"/>
        <v>0</v>
      </c>
      <c r="G18" s="20"/>
      <c r="H18" s="17"/>
      <c r="I18" s="18"/>
      <c r="J18" s="19"/>
    </row>
    <row r="19" spans="2:14" x14ac:dyDescent="0.25">
      <c r="B19" s="7">
        <v>46007</v>
      </c>
      <c r="C19" s="8"/>
      <c r="D19" s="9"/>
      <c r="E19" s="10"/>
      <c r="F19" s="39">
        <f t="shared" si="0"/>
        <v>0</v>
      </c>
      <c r="G19" s="20"/>
      <c r="H19" s="17"/>
      <c r="I19" s="18"/>
      <c r="J19" s="19"/>
    </row>
    <row r="20" spans="2:14" x14ac:dyDescent="0.25">
      <c r="B20" s="7">
        <v>46008</v>
      </c>
      <c r="C20" s="8"/>
      <c r="D20" s="9"/>
      <c r="E20" s="10"/>
      <c r="F20" s="39">
        <f t="shared" si="0"/>
        <v>0</v>
      </c>
      <c r="G20" s="20"/>
      <c r="H20" s="17"/>
      <c r="I20" s="18"/>
      <c r="J20" s="19"/>
    </row>
    <row r="21" spans="2:14" x14ac:dyDescent="0.25">
      <c r="B21" s="7">
        <v>46009</v>
      </c>
      <c r="C21" s="8"/>
      <c r="D21" s="9"/>
      <c r="E21" s="10"/>
      <c r="F21" s="39">
        <f t="shared" si="0"/>
        <v>0</v>
      </c>
      <c r="G21" s="20"/>
      <c r="H21" s="17"/>
      <c r="I21" s="18"/>
      <c r="J21" s="19"/>
    </row>
    <row r="22" spans="2:14" x14ac:dyDescent="0.25">
      <c r="B22" s="7">
        <v>46010</v>
      </c>
      <c r="C22" s="8"/>
      <c r="D22" s="9"/>
      <c r="E22" s="10"/>
      <c r="F22" s="39">
        <f t="shared" si="0"/>
        <v>0</v>
      </c>
      <c r="G22" s="20"/>
      <c r="H22" s="17"/>
      <c r="I22" s="18"/>
      <c r="J22" s="19"/>
    </row>
    <row r="23" spans="2:14" x14ac:dyDescent="0.25">
      <c r="B23" s="7">
        <v>46011</v>
      </c>
      <c r="C23" s="8"/>
      <c r="D23" s="9"/>
      <c r="E23" s="10"/>
      <c r="F23" s="39">
        <f t="shared" si="0"/>
        <v>0</v>
      </c>
      <c r="G23" s="20"/>
      <c r="H23" s="17"/>
      <c r="I23" s="18"/>
      <c r="J23" s="19"/>
    </row>
    <row r="24" spans="2:14" x14ac:dyDescent="0.25">
      <c r="B24" s="7">
        <v>46012</v>
      </c>
      <c r="C24" s="8"/>
      <c r="D24" s="9"/>
      <c r="E24" s="10"/>
      <c r="F24" s="39">
        <f t="shared" si="0"/>
        <v>0</v>
      </c>
      <c r="G24" s="20"/>
      <c r="H24" s="17"/>
      <c r="I24" s="18"/>
      <c r="J24" s="19"/>
    </row>
    <row r="25" spans="2:14" x14ac:dyDescent="0.25">
      <c r="B25" s="7">
        <v>46013</v>
      </c>
      <c r="C25" s="8"/>
      <c r="D25" s="9"/>
      <c r="E25" s="10"/>
      <c r="F25" s="39">
        <f t="shared" si="0"/>
        <v>0</v>
      </c>
      <c r="G25" s="20"/>
      <c r="H25" s="17"/>
      <c r="I25" s="18"/>
      <c r="J25" s="19"/>
    </row>
    <row r="26" spans="2:14" x14ac:dyDescent="0.25">
      <c r="B26" s="7">
        <v>46014</v>
      </c>
      <c r="C26" s="8"/>
      <c r="D26" s="9"/>
      <c r="E26" s="10"/>
      <c r="F26" s="39">
        <f t="shared" si="0"/>
        <v>0</v>
      </c>
      <c r="G26" s="20"/>
      <c r="H26" s="17"/>
      <c r="I26" s="18"/>
      <c r="J26" s="19"/>
    </row>
    <row r="27" spans="2:14" x14ac:dyDescent="0.25">
      <c r="B27" s="7">
        <v>46015</v>
      </c>
      <c r="C27" s="8"/>
      <c r="D27" s="9"/>
      <c r="E27" s="10"/>
      <c r="F27" s="39">
        <f t="shared" si="0"/>
        <v>0</v>
      </c>
      <c r="G27" s="20"/>
      <c r="H27" s="17"/>
      <c r="I27" s="18"/>
      <c r="J27" s="19"/>
      <c r="M27" s="18"/>
      <c r="N27" s="46"/>
    </row>
    <row r="28" spans="2:14" x14ac:dyDescent="0.25">
      <c r="B28" s="7">
        <v>46016</v>
      </c>
      <c r="C28" s="8"/>
      <c r="D28" s="9"/>
      <c r="E28" s="10"/>
      <c r="F28" s="39">
        <f t="shared" si="0"/>
        <v>0</v>
      </c>
      <c r="G28" s="20"/>
      <c r="H28" s="17"/>
      <c r="I28" s="18"/>
      <c r="J28" s="19"/>
      <c r="M28" s="18"/>
      <c r="N28" s="46"/>
    </row>
    <row r="29" spans="2:14" x14ac:dyDescent="0.25">
      <c r="B29" s="7">
        <v>46017</v>
      </c>
      <c r="C29" s="8"/>
      <c r="D29" s="9"/>
      <c r="E29" s="10"/>
      <c r="F29" s="39">
        <f t="shared" si="0"/>
        <v>0</v>
      </c>
      <c r="G29" s="20"/>
      <c r="H29" s="17"/>
      <c r="I29" s="18"/>
      <c r="J29" s="19"/>
      <c r="M29" s="18"/>
      <c r="N29" s="46"/>
    </row>
    <row r="30" spans="2:14" x14ac:dyDescent="0.25">
      <c r="B30" s="7">
        <v>46018</v>
      </c>
      <c r="C30" s="8"/>
      <c r="D30" s="9"/>
      <c r="E30" s="10"/>
      <c r="F30" s="39">
        <f t="shared" si="0"/>
        <v>0</v>
      </c>
      <c r="G30" s="20"/>
      <c r="H30" s="17"/>
      <c r="I30" s="18"/>
      <c r="J30" s="19"/>
      <c r="M30" s="18"/>
      <c r="N30" s="46"/>
    </row>
    <row r="31" spans="2:14" x14ac:dyDescent="0.25">
      <c r="B31" s="7">
        <v>46019</v>
      </c>
      <c r="C31" s="8"/>
      <c r="D31" s="9"/>
      <c r="E31" s="10"/>
      <c r="F31" s="39">
        <f t="shared" si="0"/>
        <v>0</v>
      </c>
      <c r="G31" s="20"/>
      <c r="H31" s="17"/>
      <c r="I31" s="18"/>
      <c r="J31" s="19"/>
      <c r="M31" s="18"/>
      <c r="N31" s="46"/>
    </row>
    <row r="32" spans="2:14" x14ac:dyDescent="0.25">
      <c r="B32" s="7">
        <v>46020</v>
      </c>
      <c r="C32" s="8"/>
      <c r="D32" s="9"/>
      <c r="E32" s="10"/>
      <c r="F32" s="39">
        <f t="shared" si="0"/>
        <v>0</v>
      </c>
      <c r="G32" s="20"/>
      <c r="H32" s="17"/>
      <c r="I32" s="18"/>
      <c r="J32" s="19"/>
      <c r="M32" s="18"/>
      <c r="N32" s="46"/>
    </row>
    <row r="33" spans="2:14" x14ac:dyDescent="0.25">
      <c r="B33" s="7">
        <v>46021</v>
      </c>
      <c r="C33" s="8"/>
      <c r="D33" s="9"/>
      <c r="E33" s="10"/>
      <c r="F33" s="39">
        <f t="shared" si="0"/>
        <v>0</v>
      </c>
      <c r="G33" s="20"/>
      <c r="H33" s="17"/>
      <c r="I33" s="18"/>
      <c r="J33" s="19"/>
      <c r="M33" s="18"/>
      <c r="N33" s="46"/>
    </row>
    <row r="34" spans="2:14" ht="15.75" thickBot="1" x14ac:dyDescent="0.3">
      <c r="B34" s="52">
        <v>46022</v>
      </c>
      <c r="C34" s="53"/>
      <c r="D34" s="54"/>
      <c r="E34" s="55"/>
      <c r="F34" s="56">
        <f t="shared" si="0"/>
        <v>0</v>
      </c>
      <c r="G34" s="21"/>
      <c r="H34" s="22"/>
      <c r="I34" s="23"/>
      <c r="J34" s="24"/>
      <c r="N34" s="46">
        <f>SUM(N27:N33)</f>
        <v>0</v>
      </c>
    </row>
    <row r="35" spans="2:14" x14ac:dyDescent="0.25">
      <c r="B35" s="47" t="s">
        <v>10</v>
      </c>
      <c r="C35" s="48">
        <f>SUM(C4:C34)</f>
        <v>0</v>
      </c>
      <c r="D35" s="49">
        <f>SUM(D4:D34)</f>
        <v>0</v>
      </c>
      <c r="E35" s="50"/>
      <c r="F35" s="51" t="s">
        <v>4</v>
      </c>
      <c r="G35" s="25"/>
      <c r="H35" s="71" t="s">
        <v>11</v>
      </c>
      <c r="I35" s="71"/>
      <c r="J35" s="26">
        <f>SUM(J4:J34)</f>
        <v>3.8834952283650637E-4</v>
      </c>
    </row>
    <row r="36" spans="2:14" x14ac:dyDescent="0.25">
      <c r="B36" s="27" t="s">
        <v>12</v>
      </c>
      <c r="C36" s="9"/>
      <c r="D36" s="9"/>
      <c r="E36" s="10"/>
      <c r="F36" s="39">
        <f>(C36+D36)*E4</f>
        <v>0</v>
      </c>
      <c r="G36" s="20"/>
      <c r="H36" s="72" t="s">
        <v>13</v>
      </c>
      <c r="I36" s="72"/>
      <c r="J36" s="19">
        <f>F36+F37</f>
        <v>0</v>
      </c>
      <c r="L36" s="33">
        <f>J36-J4-J5-J6+J37</f>
        <v>0</v>
      </c>
      <c r="M36" s="33"/>
      <c r="N36" s="33"/>
    </row>
    <row r="37" spans="2:14" x14ac:dyDescent="0.25">
      <c r="B37" s="27" t="s">
        <v>14</v>
      </c>
      <c r="C37" s="32">
        <f>C35</f>
        <v>0</v>
      </c>
      <c r="D37" s="9">
        <f>D35/1.03</f>
        <v>0</v>
      </c>
      <c r="E37" s="10"/>
      <c r="F37" s="39">
        <f>SUM(F4:F36)</f>
        <v>0</v>
      </c>
      <c r="G37" s="20"/>
      <c r="H37" s="18" t="s">
        <v>15</v>
      </c>
      <c r="I37" s="18">
        <v>0.01</v>
      </c>
      <c r="J37" s="19">
        <f>J36*I37</f>
        <v>0</v>
      </c>
    </row>
    <row r="38" spans="2:14" x14ac:dyDescent="0.25">
      <c r="B38" s="27"/>
      <c r="C38" s="9"/>
      <c r="D38" s="18"/>
      <c r="E38" s="10"/>
      <c r="F38" s="39"/>
      <c r="G38" s="20"/>
      <c r="H38" s="18"/>
      <c r="I38" s="18"/>
      <c r="J38" s="19">
        <v>0</v>
      </c>
    </row>
    <row r="39" spans="2:14" ht="15.75" thickBot="1" x14ac:dyDescent="0.3">
      <c r="B39" s="73" t="s">
        <v>16</v>
      </c>
      <c r="C39" s="74"/>
      <c r="D39" s="28"/>
      <c r="E39" s="43"/>
      <c r="F39" s="44"/>
      <c r="G39" s="30"/>
      <c r="H39" s="75" t="s">
        <v>17</v>
      </c>
      <c r="I39" s="75"/>
      <c r="J39" s="31">
        <f>J36+J37+J38-J35</f>
        <v>-3.8834952283650637E-4</v>
      </c>
      <c r="M39" s="18"/>
      <c r="N39" s="46">
        <f>J39+N34</f>
        <v>-3.8834952283650637E-4</v>
      </c>
    </row>
    <row r="40" spans="2:14" ht="15.75" thickBot="1" x14ac:dyDescent="0.3">
      <c r="B40" s="65"/>
      <c r="C40" s="66"/>
      <c r="D40" s="66"/>
      <c r="E40" s="66"/>
      <c r="F40" s="66"/>
      <c r="G40" s="66"/>
      <c r="H40" s="66"/>
      <c r="I40" s="66"/>
      <c r="J40" s="67"/>
      <c r="M40" s="18" t="s">
        <v>25</v>
      </c>
      <c r="N40" s="46"/>
    </row>
    <row r="41" spans="2:14" ht="15.75" thickBot="1" x14ac:dyDescent="0.3">
      <c r="B41" s="65"/>
      <c r="C41" s="66"/>
      <c r="D41" s="66"/>
      <c r="E41" s="66"/>
      <c r="F41" s="66"/>
      <c r="G41" s="66"/>
      <c r="H41" s="66"/>
      <c r="I41" s="66"/>
      <c r="J41" s="67"/>
      <c r="M41" s="18" t="s">
        <v>32</v>
      </c>
      <c r="N41" s="46">
        <f>N40+N39</f>
        <v>-3.8834952283650637E-4</v>
      </c>
    </row>
    <row r="42" spans="2:14" x14ac:dyDescent="0.25">
      <c r="J42" s="33"/>
    </row>
    <row r="43" spans="2:14" x14ac:dyDescent="0.25">
      <c r="J43" s="33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13</vt:i4>
      </vt:variant>
    </vt:vector>
  </HeadingPairs>
  <TitlesOfParts>
    <vt:vector size="13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dcterms:created xsi:type="dcterms:W3CDTF">2015-06-05T18:19:34Z</dcterms:created>
  <dcterms:modified xsi:type="dcterms:W3CDTF">2025-09-09T07:24:56Z</dcterms:modified>
</cp:coreProperties>
</file>